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03 A31B31 Pol" sheetId="12" r:id="rId4"/>
    <sheet name="SO03 A32B3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'SO03 A31B31 Pol'!$1:$7</definedName>
    <definedName name="_xlnm.Print_Titles" localSheetId="4">'SO03 A32B32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'SO03 A31B31 Pol'!$A$1:$X$321</definedName>
    <definedName name="_xlnm.Print_Area" localSheetId="4">'SO03 A32B32 Pol'!$A$1:$X$161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/>
  <c r="I72"/>
  <c r="I71"/>
  <c r="I70"/>
  <c r="I69"/>
  <c r="I68"/>
  <c r="I67"/>
  <c r="I66"/>
  <c r="I65"/>
  <c r="I64"/>
  <c r="I63"/>
  <c r="I62"/>
  <c r="I61"/>
  <c r="I60"/>
  <c r="I59"/>
  <c r="I58"/>
  <c r="G42"/>
  <c r="F42"/>
  <c r="G41"/>
  <c r="F41"/>
  <c r="G40"/>
  <c r="F40"/>
  <c r="G39"/>
  <c r="F39"/>
  <c r="F43" s="1"/>
  <c r="G151" i="13"/>
  <c r="G9"/>
  <c r="M9" s="1"/>
  <c r="I9"/>
  <c r="I8" s="1"/>
  <c r="K9"/>
  <c r="K8" s="1"/>
  <c r="O9"/>
  <c r="Q9"/>
  <c r="Q8" s="1"/>
  <c r="V9"/>
  <c r="V8" s="1"/>
  <c r="G26"/>
  <c r="I26"/>
  <c r="K26"/>
  <c r="M26"/>
  <c r="O26"/>
  <c r="Q26"/>
  <c r="V26"/>
  <c r="G27"/>
  <c r="I27"/>
  <c r="K27"/>
  <c r="M27"/>
  <c r="O27"/>
  <c r="Q27"/>
  <c r="V27"/>
  <c r="G30"/>
  <c r="G8" s="1"/>
  <c r="I30"/>
  <c r="K30"/>
  <c r="O30"/>
  <c r="O8" s="1"/>
  <c r="Q30"/>
  <c r="V30"/>
  <c r="G33"/>
  <c r="M33" s="1"/>
  <c r="I33"/>
  <c r="K33"/>
  <c r="O33"/>
  <c r="Q33"/>
  <c r="V33"/>
  <c r="G35"/>
  <c r="I35"/>
  <c r="K35"/>
  <c r="M35"/>
  <c r="O35"/>
  <c r="Q35"/>
  <c r="V35"/>
  <c r="G37"/>
  <c r="I37"/>
  <c r="K37"/>
  <c r="M37"/>
  <c r="O37"/>
  <c r="Q37"/>
  <c r="V37"/>
  <c r="G40"/>
  <c r="M40" s="1"/>
  <c r="I40"/>
  <c r="K40"/>
  <c r="O40"/>
  <c r="Q40"/>
  <c r="V40"/>
  <c r="G41"/>
  <c r="M41" s="1"/>
  <c r="I41"/>
  <c r="K41"/>
  <c r="O41"/>
  <c r="Q41"/>
  <c r="V41"/>
  <c r="G58"/>
  <c r="I58"/>
  <c r="K58"/>
  <c r="M58"/>
  <c r="O58"/>
  <c r="Q58"/>
  <c r="V58"/>
  <c r="G59"/>
  <c r="I59"/>
  <c r="K59"/>
  <c r="M59"/>
  <c r="O59"/>
  <c r="Q59"/>
  <c r="V59"/>
  <c r="G60"/>
  <c r="M60" s="1"/>
  <c r="I60"/>
  <c r="K60"/>
  <c r="O60"/>
  <c r="Q60"/>
  <c r="V60"/>
  <c r="G63"/>
  <c r="I63"/>
  <c r="K63"/>
  <c r="M63"/>
  <c r="O63"/>
  <c r="Q63"/>
  <c r="V63"/>
  <c r="G64"/>
  <c r="I64"/>
  <c r="K64"/>
  <c r="M64"/>
  <c r="O64"/>
  <c r="Q64"/>
  <c r="V64"/>
  <c r="G65"/>
  <c r="I65"/>
  <c r="K65"/>
  <c r="M65"/>
  <c r="O65"/>
  <c r="Q65"/>
  <c r="V65"/>
  <c r="G66"/>
  <c r="M66" s="1"/>
  <c r="I66"/>
  <c r="K66"/>
  <c r="O66"/>
  <c r="Q66"/>
  <c r="V66"/>
  <c r="G71"/>
  <c r="I71"/>
  <c r="K71"/>
  <c r="M71"/>
  <c r="O71"/>
  <c r="Q71"/>
  <c r="V71"/>
  <c r="G72"/>
  <c r="I72"/>
  <c r="K72"/>
  <c r="M72"/>
  <c r="O72"/>
  <c r="Q72"/>
  <c r="V72"/>
  <c r="G74"/>
  <c r="I74"/>
  <c r="K74"/>
  <c r="M74"/>
  <c r="O74"/>
  <c r="Q74"/>
  <c r="V74"/>
  <c r="G76"/>
  <c r="M76" s="1"/>
  <c r="I76"/>
  <c r="K76"/>
  <c r="O76"/>
  <c r="Q76"/>
  <c r="V76"/>
  <c r="G79"/>
  <c r="I79"/>
  <c r="K79"/>
  <c r="M79"/>
  <c r="O79"/>
  <c r="Q79"/>
  <c r="V79"/>
  <c r="G80"/>
  <c r="I80"/>
  <c r="K80"/>
  <c r="M80"/>
  <c r="O80"/>
  <c r="Q80"/>
  <c r="V80"/>
  <c r="G83"/>
  <c r="I83"/>
  <c r="K83"/>
  <c r="M83"/>
  <c r="O83"/>
  <c r="Q83"/>
  <c r="V83"/>
  <c r="G88"/>
  <c r="M88" s="1"/>
  <c r="I88"/>
  <c r="K88"/>
  <c r="O88"/>
  <c r="Q88"/>
  <c r="V88"/>
  <c r="G97"/>
  <c r="I97"/>
  <c r="O97"/>
  <c r="Q97"/>
  <c r="G98"/>
  <c r="I98"/>
  <c r="K98"/>
  <c r="K97" s="1"/>
  <c r="M98"/>
  <c r="M97" s="1"/>
  <c r="O98"/>
  <c r="Q98"/>
  <c r="V98"/>
  <c r="V97" s="1"/>
  <c r="G104"/>
  <c r="G103" s="1"/>
  <c r="I104"/>
  <c r="I103" s="1"/>
  <c r="K104"/>
  <c r="O104"/>
  <c r="O103" s="1"/>
  <c r="Q104"/>
  <c r="Q103" s="1"/>
  <c r="V104"/>
  <c r="G106"/>
  <c r="M106" s="1"/>
  <c r="I106"/>
  <c r="K106"/>
  <c r="K103" s="1"/>
  <c r="O106"/>
  <c r="Q106"/>
  <c r="V106"/>
  <c r="V103" s="1"/>
  <c r="G108"/>
  <c r="I108"/>
  <c r="K108"/>
  <c r="M108"/>
  <c r="O108"/>
  <c r="Q108"/>
  <c r="V108"/>
  <c r="G110"/>
  <c r="I110"/>
  <c r="K110"/>
  <c r="M110"/>
  <c r="O110"/>
  <c r="Q110"/>
  <c r="V110"/>
  <c r="G112"/>
  <c r="M112" s="1"/>
  <c r="I112"/>
  <c r="K112"/>
  <c r="O112"/>
  <c r="Q112"/>
  <c r="V112"/>
  <c r="G114"/>
  <c r="M114" s="1"/>
  <c r="I114"/>
  <c r="K114"/>
  <c r="O114"/>
  <c r="Q114"/>
  <c r="V114"/>
  <c r="G116"/>
  <c r="I116"/>
  <c r="K116"/>
  <c r="M116"/>
  <c r="O116"/>
  <c r="Q116"/>
  <c r="V116"/>
  <c r="G118"/>
  <c r="I118"/>
  <c r="K118"/>
  <c r="M118"/>
  <c r="O118"/>
  <c r="Q118"/>
  <c r="V118"/>
  <c r="G120"/>
  <c r="M120" s="1"/>
  <c r="I120"/>
  <c r="K120"/>
  <c r="O120"/>
  <c r="Q120"/>
  <c r="V120"/>
  <c r="G122"/>
  <c r="M122" s="1"/>
  <c r="I122"/>
  <c r="K122"/>
  <c r="O122"/>
  <c r="Q122"/>
  <c r="V122"/>
  <c r="G124"/>
  <c r="I124"/>
  <c r="K124"/>
  <c r="M124"/>
  <c r="O124"/>
  <c r="Q124"/>
  <c r="V124"/>
  <c r="G126"/>
  <c r="G125" s="1"/>
  <c r="I126"/>
  <c r="I125" s="1"/>
  <c r="K126"/>
  <c r="O126"/>
  <c r="O125" s="1"/>
  <c r="Q126"/>
  <c r="Q125" s="1"/>
  <c r="V126"/>
  <c r="G127"/>
  <c r="M127" s="1"/>
  <c r="I127"/>
  <c r="K127"/>
  <c r="K125" s="1"/>
  <c r="O127"/>
  <c r="Q127"/>
  <c r="V127"/>
  <c r="V125" s="1"/>
  <c r="G128"/>
  <c r="I128"/>
  <c r="K128"/>
  <c r="M128"/>
  <c r="O128"/>
  <c r="Q128"/>
  <c r="V128"/>
  <c r="K129"/>
  <c r="V129"/>
  <c r="G130"/>
  <c r="G129" s="1"/>
  <c r="I130"/>
  <c r="I129" s="1"/>
  <c r="K130"/>
  <c r="O130"/>
  <c r="O129" s="1"/>
  <c r="Q130"/>
  <c r="Q129" s="1"/>
  <c r="V130"/>
  <c r="I131"/>
  <c r="Q131"/>
  <c r="G132"/>
  <c r="I132"/>
  <c r="K132"/>
  <c r="K131" s="1"/>
  <c r="M132"/>
  <c r="O132"/>
  <c r="Q132"/>
  <c r="V132"/>
  <c r="V131" s="1"/>
  <c r="G134"/>
  <c r="G131" s="1"/>
  <c r="I134"/>
  <c r="K134"/>
  <c r="M134"/>
  <c r="O134"/>
  <c r="O131" s="1"/>
  <c r="Q134"/>
  <c r="V134"/>
  <c r="G136"/>
  <c r="M136" s="1"/>
  <c r="I136"/>
  <c r="K136"/>
  <c r="O136"/>
  <c r="Q136"/>
  <c r="V136"/>
  <c r="G138"/>
  <c r="I138"/>
  <c r="O138"/>
  <c r="Q138"/>
  <c r="G139"/>
  <c r="I139"/>
  <c r="K139"/>
  <c r="K138" s="1"/>
  <c r="M139"/>
  <c r="M138" s="1"/>
  <c r="O139"/>
  <c r="Q139"/>
  <c r="V139"/>
  <c r="V138" s="1"/>
  <c r="G145"/>
  <c r="G144" s="1"/>
  <c r="I145"/>
  <c r="I144" s="1"/>
  <c r="K145"/>
  <c r="O145"/>
  <c r="O144" s="1"/>
  <c r="Q145"/>
  <c r="Q144" s="1"/>
  <c r="V145"/>
  <c r="G146"/>
  <c r="M146" s="1"/>
  <c r="I146"/>
  <c r="K146"/>
  <c r="K144" s="1"/>
  <c r="O146"/>
  <c r="Q146"/>
  <c r="V146"/>
  <c r="V144" s="1"/>
  <c r="G147"/>
  <c r="I147"/>
  <c r="K147"/>
  <c r="M147"/>
  <c r="O147"/>
  <c r="Q147"/>
  <c r="V147"/>
  <c r="G148"/>
  <c r="M148" s="1"/>
  <c r="I148"/>
  <c r="K148"/>
  <c r="O148"/>
  <c r="Q148"/>
  <c r="V148"/>
  <c r="G149"/>
  <c r="M149" s="1"/>
  <c r="I149"/>
  <c r="K149"/>
  <c r="O149"/>
  <c r="Q149"/>
  <c r="V149"/>
  <c r="AE151"/>
  <c r="AF151"/>
  <c r="G311" i="12"/>
  <c r="G9"/>
  <c r="M9" s="1"/>
  <c r="I9"/>
  <c r="I8" s="1"/>
  <c r="K9"/>
  <c r="K8" s="1"/>
  <c r="O9"/>
  <c r="Q9"/>
  <c r="Q8" s="1"/>
  <c r="V9"/>
  <c r="V8" s="1"/>
  <c r="G16"/>
  <c r="I16"/>
  <c r="K16"/>
  <c r="M16"/>
  <c r="O16"/>
  <c r="Q16"/>
  <c r="V16"/>
  <c r="G22"/>
  <c r="I22"/>
  <c r="K22"/>
  <c r="M22"/>
  <c r="O22"/>
  <c r="Q22"/>
  <c r="V22"/>
  <c r="G25"/>
  <c r="G8" s="1"/>
  <c r="I25"/>
  <c r="K25"/>
  <c r="O25"/>
  <c r="O8" s="1"/>
  <c r="Q25"/>
  <c r="V25"/>
  <c r="G28"/>
  <c r="I28"/>
  <c r="O28"/>
  <c r="Q28"/>
  <c r="G29"/>
  <c r="I29"/>
  <c r="K29"/>
  <c r="K28" s="1"/>
  <c r="M29"/>
  <c r="M28" s="1"/>
  <c r="O29"/>
  <c r="Q29"/>
  <c r="V29"/>
  <c r="V28" s="1"/>
  <c r="K33"/>
  <c r="G34"/>
  <c r="G33" s="1"/>
  <c r="I34"/>
  <c r="I33" s="1"/>
  <c r="K34"/>
  <c r="O34"/>
  <c r="O33" s="1"/>
  <c r="Q34"/>
  <c r="Q33" s="1"/>
  <c r="V34"/>
  <c r="G36"/>
  <c r="M36" s="1"/>
  <c r="I36"/>
  <c r="K36"/>
  <c r="O36"/>
  <c r="Q36"/>
  <c r="V36"/>
  <c r="V33" s="1"/>
  <c r="I37"/>
  <c r="K37"/>
  <c r="Q37"/>
  <c r="V37"/>
  <c r="G38"/>
  <c r="G37" s="1"/>
  <c r="I38"/>
  <c r="K38"/>
  <c r="M38"/>
  <c r="M37" s="1"/>
  <c r="O38"/>
  <c r="O37" s="1"/>
  <c r="Q38"/>
  <c r="V38"/>
  <c r="G40"/>
  <c r="M40" s="1"/>
  <c r="I40"/>
  <c r="I39" s="1"/>
  <c r="K40"/>
  <c r="K39" s="1"/>
  <c r="O40"/>
  <c r="Q40"/>
  <c r="Q39" s="1"/>
  <c r="V40"/>
  <c r="V39" s="1"/>
  <c r="G67"/>
  <c r="I67"/>
  <c r="K67"/>
  <c r="M67"/>
  <c r="O67"/>
  <c r="Q67"/>
  <c r="V67"/>
  <c r="G94"/>
  <c r="I94"/>
  <c r="K94"/>
  <c r="M94"/>
  <c r="O94"/>
  <c r="Q94"/>
  <c r="V94"/>
  <c r="G96"/>
  <c r="G39" s="1"/>
  <c r="I96"/>
  <c r="K96"/>
  <c r="O96"/>
  <c r="O39" s="1"/>
  <c r="Q96"/>
  <c r="V96"/>
  <c r="G108"/>
  <c r="M108" s="1"/>
  <c r="I108"/>
  <c r="K108"/>
  <c r="O108"/>
  <c r="Q108"/>
  <c r="V108"/>
  <c r="G119"/>
  <c r="I119"/>
  <c r="K119"/>
  <c r="M119"/>
  <c r="O119"/>
  <c r="Q119"/>
  <c r="V119"/>
  <c r="G121"/>
  <c r="I121"/>
  <c r="K121"/>
  <c r="M121"/>
  <c r="O121"/>
  <c r="Q121"/>
  <c r="V121"/>
  <c r="G132"/>
  <c r="M132" s="1"/>
  <c r="I132"/>
  <c r="K132"/>
  <c r="O132"/>
  <c r="Q132"/>
  <c r="V132"/>
  <c r="G143"/>
  <c r="I143"/>
  <c r="K143"/>
  <c r="M143"/>
  <c r="O143"/>
  <c r="Q143"/>
  <c r="V143"/>
  <c r="K144"/>
  <c r="V144"/>
  <c r="G145"/>
  <c r="I145"/>
  <c r="I144" s="1"/>
  <c r="K145"/>
  <c r="M145"/>
  <c r="O145"/>
  <c r="Q145"/>
  <c r="Q144" s="1"/>
  <c r="V145"/>
  <c r="G147"/>
  <c r="G144" s="1"/>
  <c r="I147"/>
  <c r="K147"/>
  <c r="O147"/>
  <c r="O144" s="1"/>
  <c r="Q147"/>
  <c r="V147"/>
  <c r="G149"/>
  <c r="I149"/>
  <c r="K149"/>
  <c r="M149"/>
  <c r="O149"/>
  <c r="Q149"/>
  <c r="V149"/>
  <c r="G151"/>
  <c r="K151"/>
  <c r="O151"/>
  <c r="V151"/>
  <c r="G152"/>
  <c r="I152"/>
  <c r="I151" s="1"/>
  <c r="K152"/>
  <c r="M152"/>
  <c r="M151" s="1"/>
  <c r="O152"/>
  <c r="Q152"/>
  <c r="Q151" s="1"/>
  <c r="V152"/>
  <c r="G154"/>
  <c r="O154"/>
  <c r="G155"/>
  <c r="I155"/>
  <c r="I154" s="1"/>
  <c r="K155"/>
  <c r="M155"/>
  <c r="O155"/>
  <c r="Q155"/>
  <c r="Q154" s="1"/>
  <c r="V155"/>
  <c r="G182"/>
  <c r="M182" s="1"/>
  <c r="I182"/>
  <c r="K182"/>
  <c r="K154" s="1"/>
  <c r="O182"/>
  <c r="Q182"/>
  <c r="V182"/>
  <c r="V154" s="1"/>
  <c r="G205"/>
  <c r="G204" s="1"/>
  <c r="I205"/>
  <c r="K205"/>
  <c r="K204" s="1"/>
  <c r="O205"/>
  <c r="O204" s="1"/>
  <c r="Q205"/>
  <c r="V205"/>
  <c r="V204" s="1"/>
  <c r="G232"/>
  <c r="I232"/>
  <c r="I204" s="1"/>
  <c r="K232"/>
  <c r="M232"/>
  <c r="O232"/>
  <c r="Q232"/>
  <c r="Q204" s="1"/>
  <c r="V232"/>
  <c r="K254"/>
  <c r="V254"/>
  <c r="G255"/>
  <c r="I255"/>
  <c r="I254" s="1"/>
  <c r="K255"/>
  <c r="M255"/>
  <c r="O255"/>
  <c r="Q255"/>
  <c r="Q254" s="1"/>
  <c r="V255"/>
  <c r="G282"/>
  <c r="G254" s="1"/>
  <c r="I282"/>
  <c r="K282"/>
  <c r="O282"/>
  <c r="O254" s="1"/>
  <c r="Q282"/>
  <c r="V282"/>
  <c r="G305"/>
  <c r="M305" s="1"/>
  <c r="I305"/>
  <c r="K305"/>
  <c r="K304" s="1"/>
  <c r="O305"/>
  <c r="O304" s="1"/>
  <c r="Q305"/>
  <c r="V305"/>
  <c r="V304" s="1"/>
  <c r="G306"/>
  <c r="I306"/>
  <c r="K306"/>
  <c r="M306"/>
  <c r="O306"/>
  <c r="Q306"/>
  <c r="V306"/>
  <c r="G307"/>
  <c r="M307" s="1"/>
  <c r="I307"/>
  <c r="K307"/>
  <c r="O307"/>
  <c r="Q307"/>
  <c r="V307"/>
  <c r="G308"/>
  <c r="I308"/>
  <c r="I304" s="1"/>
  <c r="K308"/>
  <c r="M308"/>
  <c r="O308"/>
  <c r="Q308"/>
  <c r="Q304" s="1"/>
  <c r="V308"/>
  <c r="G309"/>
  <c r="M309" s="1"/>
  <c r="I309"/>
  <c r="K309"/>
  <c r="O309"/>
  <c r="Q309"/>
  <c r="V309"/>
  <c r="AE311"/>
  <c r="AF311"/>
  <c r="I20" i="1"/>
  <c r="I19"/>
  <c r="I18"/>
  <c r="I17"/>
  <c r="I16"/>
  <c r="I74"/>
  <c r="J73" s="1"/>
  <c r="AZ52"/>
  <c r="AZ51"/>
  <c r="AZ50"/>
  <c r="AZ48"/>
  <c r="AZ47"/>
  <c r="AZ46"/>
  <c r="G43"/>
  <c r="G25" s="1"/>
  <c r="A25" s="1"/>
  <c r="A26" s="1"/>
  <c r="G26" s="1"/>
  <c r="H42"/>
  <c r="I42" s="1"/>
  <c r="H41"/>
  <c r="I41" s="1"/>
  <c r="H40"/>
  <c r="I40" s="1"/>
  <c r="H39"/>
  <c r="H43" s="1"/>
  <c r="J65" l="1"/>
  <c r="J61"/>
  <c r="J69"/>
  <c r="J63"/>
  <c r="J71"/>
  <c r="J67"/>
  <c r="J59"/>
  <c r="J60"/>
  <c r="J62"/>
  <c r="J64"/>
  <c r="J66"/>
  <c r="J68"/>
  <c r="J70"/>
  <c r="J72"/>
  <c r="J58"/>
  <c r="G28"/>
  <c r="G23"/>
  <c r="M131" i="13"/>
  <c r="M145"/>
  <c r="M144" s="1"/>
  <c r="M130"/>
  <c r="M129" s="1"/>
  <c r="M126"/>
  <c r="M125" s="1"/>
  <c r="M104"/>
  <c r="M103" s="1"/>
  <c r="M30"/>
  <c r="M8" s="1"/>
  <c r="M304" i="12"/>
  <c r="M154"/>
  <c r="G304"/>
  <c r="M282"/>
  <c r="M254" s="1"/>
  <c r="M205"/>
  <c r="M204" s="1"/>
  <c r="M147"/>
  <c r="M144" s="1"/>
  <c r="M96"/>
  <c r="M39" s="1"/>
  <c r="M34"/>
  <c r="M33" s="1"/>
  <c r="M25"/>
  <c r="M8" s="1"/>
  <c r="I39" i="1"/>
  <c r="I43" s="1"/>
  <c r="J41" s="1"/>
  <c r="I21"/>
  <c r="J28"/>
  <c r="J26"/>
  <c r="G38"/>
  <c r="F38"/>
  <c r="J23"/>
  <c r="J24"/>
  <c r="J25"/>
  <c r="J27"/>
  <c r="E24"/>
  <c r="E26"/>
  <c r="J74" l="1"/>
  <c r="A23"/>
  <c r="A24" s="1"/>
  <c r="G24" s="1"/>
  <c r="A27" s="1"/>
  <c r="A29" s="1"/>
  <c r="G29" s="1"/>
  <c r="G27" s="1"/>
  <c r="J40"/>
  <c r="J39"/>
  <c r="J43" s="1"/>
  <c r="J42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Aigel Petr (9768)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<sst xmlns="http://schemas.openxmlformats.org/spreadsheetml/2006/main" count="1556" uniqueCount="467">
  <si>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</si>
  <si>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</si>
  <si>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</si>
  <si>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</si>
  <si>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</si>
  <si>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</si>
  <si>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</si>
  <si>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</si>
  <si>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</si>
  <si>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</si>
  <si>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</si>
  <si>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</si>
  <si>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</si>
  <si>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</si>
  <si>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</si>
  <si>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</si>
  <si>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</si>
  <si>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</si>
  <si>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</si>
  <si>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</si>
  <si>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</si>
  <si>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</si>
  <si>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</si>
  <si>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</si>
  <si>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</si>
  <si>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</si>
  <si>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</si>
  <si>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</si>
  <si>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</si>
  <si>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</si>
  <si>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</si>
  <si>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</si>
  <si>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</si>
  <si>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</si>
  <si>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</si>
  <si>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</si>
  <si>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</si>
  <si>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</si>
  <si>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</si>
  <si>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</si>
  <si>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</si>
  <si>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</si>
  <si>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</si>
  <si>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56</t>
  </si>
  <si>
    <t>Stavba</t>
  </si>
  <si>
    <t>SO03</t>
  </si>
  <si>
    <t>FN BRNO - Pracoviště dětské medicíny</t>
  </si>
  <si>
    <t>A31B31</t>
  </si>
  <si>
    <t>Stavebně-konstrukční část - vnitřní části</t>
  </si>
  <si>
    <t>A32B32</t>
  </si>
  <si>
    <t>Stavebně-konstrukční část - vnější části</t>
  </si>
  <si>
    <t>Celkem za stavbu</t>
  </si>
  <si>
    <t>CZK</t>
  </si>
  <si>
    <t>#POPR</t>
  </si>
  <si>
    <t>Popis rozpočtu: A31B31 - Stavebně-konstrukční část - vnitřní části</t>
  </si>
  <si>
    <t>Položky označené D+M (dodávka + montáž) se oceňují včetně přesunu hmot. Ostatní vlastní položky jsou založeny na cenové soustavě RTS.</t>
  </si>
  <si>
    <t>Veškeré prvky a konstrukce se oceňují jako kompletní, včetně detailů, pomocných prací (vysekání drážek, doklinkování, vysekání kapes, lože apod.).</t>
  </si>
  <si>
    <t>Jakýkoliv rozpor mezi PD a Soupisem prací je nutné na základě důsledné kontroly zhotovitelem neprodleně oznámit.</t>
  </si>
  <si>
    <t>Popis rozpočtu: A32B32 - Stavebně-konstrukční část - vnější části</t>
  </si>
  <si>
    <t>Jakýkoliv rozpor mezi PD a Soupisem prací je nutné na základě důsledné kontroly zhotovitelem neprodleně oznámit.  Rozpočet byl sestaven dle projektové dokumentace v. č. C3 (Koordinační situace)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</si>
  <si>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</si>
  <si>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</si>
  <si>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</si>
  <si>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</si>
  <si>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</si>
  <si>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</si>
  <si>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</si>
  <si>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</si>
  <si>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</si>
  <si>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</si>
  <si>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</si>
  <si>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</si>
  <si>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</si>
  <si>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</si>
  <si>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</si>
  <si>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</si>
  <si>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</si>
  <si>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</si>
  <si>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767</t>
  </si>
  <si>
    <t>Konstrukce zámečnické</t>
  </si>
  <si>
    <t>784</t>
  </si>
  <si>
    <t>Malby</t>
  </si>
  <si>
    <t>799</t>
  </si>
  <si>
    <t>Ostatní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</si>
  <si>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</si>
  <si>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</si>
  <si>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</si>
  <si>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</si>
  <si>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</si>
  <si>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</si>
  <si>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</si>
  <si>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</si>
  <si>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</si>
  <si>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</si>
  <si>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</si>
  <si>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</si>
  <si>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</si>
  <si>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</si>
  <si>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</si>
  <si>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</si>
  <si>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</si>
  <si>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</si>
  <si>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</si>
  <si>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</si>
  <si>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</si>
  <si>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</si>
  <si>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</si>
  <si>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</si>
  <si>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</si>
  <si>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</si>
  <si>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</si>
  <si>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</si>
  <si>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</si>
  <si>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</si>
  <si>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</si>
  <si>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</si>
  <si>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</si>
  <si>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</si>
  <si>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</si>
  <si>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</si>
  <si>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</si>
  <si>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</si>
  <si>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</si>
  <si>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</si>
  <si>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903X001</t>
  </si>
  <si>
    <t>D+M stavební přípomoc pro DR C2, kompletní dodávla dle PD (D.1.03-104)</t>
  </si>
  <si>
    <t>kpl</t>
  </si>
  <si>
    <t>Vlastní</t>
  </si>
  <si>
    <t>Indiv</t>
  </si>
  <si>
    <t>Práce</t>
  </si>
  <si>
    <t>POL1_</t>
  </si>
  <si>
    <t xml:space="preserve">D.1.03-104 : </t>
  </si>
  <si>
    <t>VV</t>
  </si>
  <si>
    <t xml:space="preserve">Nová nika z SDK příček s betonovým soklem v=100mm opatřený bezprašným nátěrem, přístupná přes vybouraný otvor v příčce s osazeným obetonovaným překladem 2xU120 dl.=1300mm ve výšce 2500mm : </t>
  </si>
  <si>
    <t xml:space="preserve">Nad DR umístit odjímatelnou větrací mřížkou na celou šířku otvoru. : </t>
  </si>
  <si>
    <t xml:space="preserve">Překlad omítnout a natřít, SDK příčku ze strany místnosti obložit ker. obkladem do stávající výšky 2500mm. : </t>
  </si>
  <si>
    <t xml:space="preserve">Před bouráním nutno demontovat otopné těleso a přesunout vypínač a zásuvku 230V : </t>
  </si>
  <si>
    <t>903X002</t>
  </si>
  <si>
    <t>D+M stavební přípomoc pro DR G01b, kompletní dodávla dle PD (D.1.03-110)</t>
  </si>
  <si>
    <t xml:space="preserve">D.1.03-110 : </t>
  </si>
  <si>
    <t xml:space="preserve">Prohloubení stávající niky o cca 500mm, stěny z SDK příček s betonovým soklem v celé ploše niky o v=100mm opatřeným bezprašným nátěrem. : </t>
  </si>
  <si>
    <t xml:space="preserve">Sokl následně opatřit patřičným soklem dané krytiny ze strany místnosti 0.61 : </t>
  </si>
  <si>
    <t xml:space="preserve">Před vybetonováním soklu odstranit stávající krytinu vč. jejího soklu. : </t>
  </si>
  <si>
    <t>903X003</t>
  </si>
  <si>
    <t>D+M stavební přípomoc pro DR L2, kompletní dodávla dle PD (D.1.03-115)</t>
  </si>
  <si>
    <t xml:space="preserve">D.1.03-115 : </t>
  </si>
  <si>
    <t>Odbourání stávajícího parapetu v=900mm včetně odřezání dřevěné parapetní desky a následné vyspravení a doplnění podlahy a omítky na parapetním zdivu : 1</t>
  </si>
  <si>
    <t>903X004</t>
  </si>
  <si>
    <t>D+M stavební přípomoc pro DR H1, kompletní dodávla dle PD (D.1.03-107)</t>
  </si>
  <si>
    <t>ocelová podpůrná konstrukce pod DR, vč. kotvení : 1</t>
  </si>
  <si>
    <t>941955003R00</t>
  </si>
  <si>
    <t>Lešení lehké pomocné, výška podlahy do 2,5 m</t>
  </si>
  <si>
    <t>m2</t>
  </si>
  <si>
    <t>RTS 21/ II</t>
  </si>
  <si>
    <t xml:space="preserve">Lešení pro montáž podhledů : </t>
  </si>
  <si>
    <t>kazety + kovové kazety : (325+385)*1,5</t>
  </si>
  <si>
    <t>lamely : 168</t>
  </si>
  <si>
    <t>952901111R00</t>
  </si>
  <si>
    <t>Vyčištění budov o výšce podlaží do 4 m</t>
  </si>
  <si>
    <t>Vyčištění - kazety+kovové kazety+lamely : (325+168+385)*3</t>
  </si>
  <si>
    <t>911191171RX2</t>
  </si>
  <si>
    <t>D+M vhodná ochrana podlah před poškozením vzheldem k charakteru prováděným pracem dle zvyklosti zhotovitele</t>
  </si>
  <si>
    <t>998011003R00</t>
  </si>
  <si>
    <t>Přesun hmot pro budovy zděné výšky do 24 m</t>
  </si>
  <si>
    <t>t</t>
  </si>
  <si>
    <t>Přesun hmot</t>
  </si>
  <si>
    <t>POL7_</t>
  </si>
  <si>
    <t>767581801R00</t>
  </si>
  <si>
    <t>Demontáž podhledů - kazet</t>
  </si>
  <si>
    <t xml:space="preserve">Stavební podrobnost S1 : </t>
  </si>
  <si>
    <t xml:space="preserve">Budova C : </t>
  </si>
  <si>
    <t>D.1.03.1-101 Budova C - půdorys 2.NP - dle legendy ozn.S1 : 4</t>
  </si>
  <si>
    <t>D.1.03.1-101 Budova C - půdorys 2.NP - dle legendy ozn.S1 : 9</t>
  </si>
  <si>
    <t>D.1.03.1-101 Budova C - půdorys 2.NP - dle legendy ozn.S1 : 3</t>
  </si>
  <si>
    <t>D.1.03.1-101 Budova C - půdorys 2.NP - dle legendy ozn.S1 : 6</t>
  </si>
  <si>
    <t>Mezisoučet</t>
  </si>
  <si>
    <t xml:space="preserve">Budova D : </t>
  </si>
  <si>
    <t>D.1.03.1-102 Budova D - půdorys 1.NP - dle legendy ozn.S1 : 18</t>
  </si>
  <si>
    <t>D.1.03.1-102 Budova D - půdorys 1.NP - dle legendy ozn.S1 : 5</t>
  </si>
  <si>
    <t>D.1.03.1-102 Budova D - půdorys 1.NP - dle legendy ozn.S1 : 1</t>
  </si>
  <si>
    <t xml:space="preserve">Budova F : </t>
  </si>
  <si>
    <t>D.1.03.1-103 Budova F - půdorys 1.PP - dle legendy ozn.S1 : 17</t>
  </si>
  <si>
    <t>D.1.03.1-104 Budova F - půdorys 1.NP - dle legendy ozn.S1 : 8</t>
  </si>
  <si>
    <t>D.1.03.1-105 Budova F - půdorys 2.NP - dle legendy ozn.S1 : 8</t>
  </si>
  <si>
    <t xml:space="preserve">Budova G : </t>
  </si>
  <si>
    <t>D.1.03.1-106 Budova G - půdorys 1.PP - dle legendy ozn.S1 : 24</t>
  </si>
  <si>
    <t>D.1.03.1-106 Budova G - půdorys 1.PP - dle legendy ozn.S1 : 120</t>
  </si>
  <si>
    <t xml:space="preserve">Budova L : </t>
  </si>
  <si>
    <t>D.1.03.1-111 Budova L - půdorys 1.PP - dle legendy ozn.S1 : 28</t>
  </si>
  <si>
    <t>D.1.03.1-110 Budova L - půdorys 2.NP - dle legendy ozn.S1 : 23</t>
  </si>
  <si>
    <t>D.1.03.1-110 Budova L - půdorys 2.NP - dle legendy ozn.S1 : 51</t>
  </si>
  <si>
    <t>767584642R00</t>
  </si>
  <si>
    <t>Montáž podhledů ostatních  -  desky dle PD</t>
  </si>
  <si>
    <t xml:space="preserve">Zpětná montáž podhledů kazetových dle stavební podrobnosti S1 : </t>
  </si>
  <si>
    <t>6317403M1</t>
  </si>
  <si>
    <t>kazety pro doplnění možných poškozených, dle stávajících</t>
  </si>
  <si>
    <t>RTS 19/ I</t>
  </si>
  <si>
    <t>Specifikace</t>
  </si>
  <si>
    <t>POL3_</t>
  </si>
  <si>
    <t>Předpokládané možné poškození kazet 5% : 325*0,05</t>
  </si>
  <si>
    <t>767581802R00</t>
  </si>
  <si>
    <t>Demontáž podhledů - lamel</t>
  </si>
  <si>
    <t xml:space="preserve">Stavební podrobnost S2 : </t>
  </si>
  <si>
    <t xml:space="preserve">Budova K : </t>
  </si>
  <si>
    <t>D.1.03.1-109 Budova K - půdorys 1.NP - dle legendy ozn.S2 : 14</t>
  </si>
  <si>
    <t>D.1.03.1-110 Budova K - půdorys 2.NP - dle legendy ozn.S2 : 6</t>
  </si>
  <si>
    <t>D.1.03.1-110 Budova K - půdorys 2.NP - dle legendy ozn.S2 : 7</t>
  </si>
  <si>
    <t>D.1.03.1-110 Budova K - půdorys 2.NP - dle legendy ozn.S2 : 35</t>
  </si>
  <si>
    <t>D.1.03.1-110 Budova K - půdorys 2.NP - dle legendy ozn.S2 : 52</t>
  </si>
  <si>
    <t>D.1.03.1-110 Budova K - půdorys 2.NP - dle legendy ozn.S2 : 18</t>
  </si>
  <si>
    <t>D.1.03.1-110 Budova K - půdorys 2.NP - dle legendy ozn.S2 : 21</t>
  </si>
  <si>
    <t>D.1.03.1-110 Budova K - půdorys 2.NP - dle legendy ozn.S2 : 9</t>
  </si>
  <si>
    <t>767583341R00</t>
  </si>
  <si>
    <t>Montáž podhledů lamelových kovových dle PD</t>
  </si>
  <si>
    <t xml:space="preserve">Zpětná montáž podhledů lamelových dle stavební podrobnosti S2 : </t>
  </si>
  <si>
    <t>767586203RX1</t>
  </si>
  <si>
    <t>Kazetový podhled vč. roštu místo kovového lamelového podhledu (vč. likvidace tohoto kov. lam.podhl.) dle stávajících, včetně dodávky všech materiálů, doplňků a pomocných prací</t>
  </si>
  <si>
    <t>kazetový podhled včetně roštu jako náhrada za možné poškozené kovové podhledy, předpokládané procento poškození 10%, položka bude čerpána pouze ze souhlasem zástupců investora : (168+385)*0,1</t>
  </si>
  <si>
    <t>767581801RX1</t>
  </si>
  <si>
    <t>Demontáž podhledů - kovových kazet</t>
  </si>
  <si>
    <t xml:space="preserve">Stavební podrobnost S4 : </t>
  </si>
  <si>
    <t>D.1.03.1-103 Budova F - půdorys 1.PP - dle legendy ozn.S4 : 5</t>
  </si>
  <si>
    <t>D.1.03.1-103 Budova F - půdorys 1.PP - dle legendy ozn.S4 : 17</t>
  </si>
  <si>
    <t>D.1.03.1-106 Budova G - půdorys 1.PP - dle legendy ozn.S4 : 154</t>
  </si>
  <si>
    <t>D.1.03.1-106 Budova G - půdorys 1.PP - dle legendy ozn.S4 : 66</t>
  </si>
  <si>
    <t>D.1.03.1-106 Budova G - půdorys 1.PP - dle legendy ozn.S4 : 143</t>
  </si>
  <si>
    <t>767584142R00</t>
  </si>
  <si>
    <t>Montáž podhledů kazetových, dle PD</t>
  </si>
  <si>
    <t xml:space="preserve">Zpětná montáž podhledů kovových kazetových dle stavební podrobnosti S4 : </t>
  </si>
  <si>
    <t>998767103R00</t>
  </si>
  <si>
    <t>Přesun hmot pro zámečnické konstr., výšky do 24 m</t>
  </si>
  <si>
    <t>784191101R00</t>
  </si>
  <si>
    <t>Penetrace podkladu univerzální 1x</t>
  </si>
  <si>
    <t>Oprava maleb v prostorách : 400</t>
  </si>
  <si>
    <t>784195412R00</t>
  </si>
  <si>
    <t>Malba, (92% BaSO4) , bez penetrace, 2 x</t>
  </si>
  <si>
    <t>Oprava maleb v prostorách : 400*0,5</t>
  </si>
  <si>
    <t>784195422R00</t>
  </si>
  <si>
    <t>Malba, barva, bez penetrace, 2 x</t>
  </si>
  <si>
    <t>900      RT2</t>
  </si>
  <si>
    <t>HZS Práce v tarifní třídě 5 (např. tesař)</t>
  </si>
  <si>
    <t>h</t>
  </si>
  <si>
    <t>Prav.M</t>
  </si>
  <si>
    <t>HZS</t>
  </si>
  <si>
    <t>POL10_</t>
  </si>
  <si>
    <t>Drobné opravy (omítky, obklady, drobné demontáže) : 25</t>
  </si>
  <si>
    <t>210200313RX1</t>
  </si>
  <si>
    <t>DMTŽ a zpětná montáž svítidla do kazetového podhledu</t>
  </si>
  <si>
    <t>kus</t>
  </si>
  <si>
    <t xml:space="preserve">Předpoklad demontáže a zpětné montáže svítidla : </t>
  </si>
  <si>
    <t>D.1.03.1-101 Budova C - půdorys 2.NP - dle legendy ozn.S1 : 1</t>
  </si>
  <si>
    <t>D.1.03.1-101 Budova C - půdorys 2.NP - dle legendy ozn.S1 : 2</t>
  </si>
  <si>
    <t>D.1.03.1-102 Budova D - půdorys 1.NP - dle legendy ozn.S1 : 4</t>
  </si>
  <si>
    <t>D.1.03.1-103 Budova F - půdorys 1.PP - dle legendy ozn.S1 : 4</t>
  </si>
  <si>
    <t>D.1.03.1-104 Budova F - půdorys 1.NP - dle legendy ozn.S1 : 2</t>
  </si>
  <si>
    <t>D.1.03.1-105 Budova F - půdorys 2.NP - dle legendy ozn.S1 : 2</t>
  </si>
  <si>
    <t>D.1.03.1-123 Budova G - půdorys 1.PP - dle legendy ozn.S1 : 5</t>
  </si>
  <si>
    <t>D.1.03.1-123 Budova G - půdorys 1.PP - dle legendy ozn.S1 : 24</t>
  </si>
  <si>
    <t>D.1.03.1-111 Budova L - půdorys 1.PP - dle legendy ozn.S1 : 6</t>
  </si>
  <si>
    <t>D.1.03.1-110 Budova L - půdorys 2.NP - dle legendy ozn.S1 : 5</t>
  </si>
  <si>
    <t>D.1.03.1-110 Budova L - půdorys 2.NP - dle legendy ozn.S1 : 11</t>
  </si>
  <si>
    <t>210200313RX2</t>
  </si>
  <si>
    <t>DMTŽ a zpětná montáž svítidla do kovového podhledu</t>
  </si>
  <si>
    <t>D.1.03.1-103 Budova F - půdorys 1.PP - dle legendy ozn.S4 : 1</t>
  </si>
  <si>
    <t>D.1.03.1-103 Budova F - půdorys 1.PP - dle legendy ozn.S4 : 4</t>
  </si>
  <si>
    <t>D.1.03.1-123 Budova G - půdorys 1.PP - dle legendy ozn.S4 : 31</t>
  </si>
  <si>
    <t>D.1.03.1-123 Budova G - půdorys 1.PP - dle legendy ozn.S4 : 14</t>
  </si>
  <si>
    <t>D.1.03.1-123 Budova G - půdorys 1.PP - dle legendy ozn.S4 : 29</t>
  </si>
  <si>
    <t>D.1.03.1-109 Budova K - půdorys 1.NP - dle legendy ozn.S2 : 3</t>
  </si>
  <si>
    <t>D.1.03.1-110 Budova K - půdorys 2.NP - dle legendy ozn.S2 : 2</t>
  </si>
  <si>
    <t>D.1.03.1-110 Budova K - půdorys 2.NP - dle legendy ozn.S2 : 11</t>
  </si>
  <si>
    <t>D.1.03.1-110 Budova K - půdorys 2.NP - dle legendy ozn.S2 : 4</t>
  </si>
  <si>
    <t>D.1.03.1-110 Budova K - půdorys 2.NP - dle legendy ozn.S2 : 5</t>
  </si>
  <si>
    <t>220200313RX1</t>
  </si>
  <si>
    <t>DMTŽ a zpětná montáž elementu EPS (čidla, kamera apod.) do kazetového podhledu</t>
  </si>
  <si>
    <t xml:space="preserve">Předpoklad demontáže a zpětné montáže elementu EPS : </t>
  </si>
  <si>
    <t>D.1.03.1-102 Budova D - půdorys 1.NP - dle legendy ozn.S1 : 2</t>
  </si>
  <si>
    <t>D.1.03.1-103 Budova F - půdorys 1.PP - dle legendy ozn.S1 : 2</t>
  </si>
  <si>
    <t>D.1.03.1-104 Budova F - půdorys 1.NP - dle legendy ozn.S1 : 1</t>
  </si>
  <si>
    <t>D.1.03.1-105 Budova F - půdorys 2.NP - dle legendy ozn.S1 : 1</t>
  </si>
  <si>
    <t>D.1.03.1-123 Budova G - půdorys 1.PP - dle legendy ozn.S1 : 2</t>
  </si>
  <si>
    <t>D.1.03.1-123 Budova G - půdorys 1.PP - dle legendy ozn.S1 : 8</t>
  </si>
  <si>
    <t>D.1.03.1-111 Budova L - půdorys 1.PP - dle legendy ozn.S1 : 2</t>
  </si>
  <si>
    <t>D.1.03.1-110 Budova L - půdorys 2.NP - dle legendy ozn.S1 : 2</t>
  </si>
  <si>
    <t>D.1.03.1-110 Budova L - půdorys 2.NP - dle legendy ozn.S1 : 4</t>
  </si>
  <si>
    <t>220200313RX2</t>
  </si>
  <si>
    <t>DMTŽ a zpětná montáž elementu EPS (čidla, kamera apod.) do kovového podhledu</t>
  </si>
  <si>
    <t>D.1.03.1-103 Budova F - půdorys 1.PP - dle legendy ozn.S4 : 2</t>
  </si>
  <si>
    <t>D.1.03.1-123 Budova G - půdorys 1.PP - dle legendy ozn.S4 : 11</t>
  </si>
  <si>
    <t>D.1.03.1-123 Budova G - půdorys 1.PP - dle legendy ozn.S4 : 5</t>
  </si>
  <si>
    <t>D.1.03.1-123 Budova G - půdorys 1.PP - dle legendy ozn.S4 : 10</t>
  </si>
  <si>
    <t>D.1.03.1-109 Budova K - půdorys 1.NP - dle legendy ozn.S2 : 1</t>
  </si>
  <si>
    <t>D.1.03.1-110 Budova K - půdorys 2.NP - dle legendy ozn.S2 : 1</t>
  </si>
  <si>
    <t>D.1.03.1-110 Budova K - půdorys 2.NP - dle legendy ozn.S2 : 3</t>
  </si>
  <si>
    <t>240200313RX1</t>
  </si>
  <si>
    <t>DMTŽ a zpětná montáž VZT výustky do kazetového podhledu</t>
  </si>
  <si>
    <t xml:space="preserve">Předpoklad demontáže a zpětné montáže VZT výustky : </t>
  </si>
  <si>
    <t>240200313RX2</t>
  </si>
  <si>
    <t>DMTŽ a zpětná montáž VZT výustky do kovového podhledu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</si>
  <si>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</si>
  <si>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</si>
  <si>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</si>
  <si>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</si>
  <si>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</si>
  <si>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</si>
  <si>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</si>
  <si>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</si>
  <si>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</si>
  <si>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</si>
  <si>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979999999R00</t>
  </si>
  <si>
    <t xml:space="preserve">Poplatek za skládku 10 % příměsí </t>
  </si>
  <si>
    <t>SUM</t>
  </si>
  <si>
    <t>Poznámky uchazeče k zadání</t>
  </si>
  <si>
    <t>POPUZIV</t>
  </si>
  <si>
    <t>END</t>
  </si>
  <si>
    <t>139601102R00</t>
  </si>
  <si>
    <t>Ruční výkop jam, rýh a šachet v hornině tř. 3</t>
  </si>
  <si>
    <t>m3</t>
  </si>
  <si>
    <t xml:space="preserve">Zatravněná plocha : </t>
  </si>
  <si>
    <t>11*0,8*1,2*0,8</t>
  </si>
  <si>
    <t>11*0,8*1,5*0,2</t>
  </si>
  <si>
    <t xml:space="preserve">Betonová dlažba : </t>
  </si>
  <si>
    <t>10*0,8*1,16*0,8</t>
  </si>
  <si>
    <t>10*0,8*1,46*0,2</t>
  </si>
  <si>
    <t xml:space="preserve">Betonová deska : </t>
  </si>
  <si>
    <t>7*0,8*1,05*0,8</t>
  </si>
  <si>
    <t>7*0,8*1,35*0,2</t>
  </si>
  <si>
    <t xml:space="preserve">Živičná vozovka : </t>
  </si>
  <si>
    <t>7*0,8*1,1*0,8</t>
  </si>
  <si>
    <t>7*0,8*1,4*0,2</t>
  </si>
  <si>
    <t>161101501R00</t>
  </si>
  <si>
    <t>Svislé přemístění výkopku z hor. 1-4 ruční</t>
  </si>
  <si>
    <t>919735114R00</t>
  </si>
  <si>
    <t>Řezání stávajícího živičného krytu tl. 15 - 20 cm</t>
  </si>
  <si>
    <t>m</t>
  </si>
  <si>
    <t>7*2</t>
  </si>
  <si>
    <t>113108310R00</t>
  </si>
  <si>
    <t>Odstranění asfaltové vrstvy pl. do 50 m2, tl.10 cm</t>
  </si>
  <si>
    <t>7*0,8</t>
  </si>
  <si>
    <t>919735124R00</t>
  </si>
  <si>
    <t>Řezání stávajícího betonového krytu tl. 15 - 20 cm</t>
  </si>
  <si>
    <t>Betonová deska : 7*2</t>
  </si>
  <si>
    <t>113109320R00</t>
  </si>
  <si>
    <t>Odstranění podkladu pl.50 m2, bet.prostý tl.20 cm</t>
  </si>
  <si>
    <t>Betonová deska : 7*0,8</t>
  </si>
  <si>
    <t>113106121R00</t>
  </si>
  <si>
    <t>Rozebrání dlažeb z betonových dlaždic na sucho</t>
  </si>
  <si>
    <t>10*0,8</t>
  </si>
  <si>
    <t>979054441R00</t>
  </si>
  <si>
    <t>Očištění vybour. dlaždic s výplní kamen. těženým</t>
  </si>
  <si>
    <t>174101102R00</t>
  </si>
  <si>
    <t>Zásyp ruční se zhutněním</t>
  </si>
  <si>
    <t>11*0,8*(1,2-0,15-0,08*2)*0,8</t>
  </si>
  <si>
    <t>11*0,8*(1,5-0,15-0,08*2)*0,2</t>
  </si>
  <si>
    <t>10*0,8*(1,2-0,07-0,1-0,08*2)*0,8</t>
  </si>
  <si>
    <t>10*0,8*(1,5-0,07-0,1-0,08*2)*0,2</t>
  </si>
  <si>
    <t>7*0,8*(1,2-0,2-0,2-0,08*2)*0,8</t>
  </si>
  <si>
    <t>7*0,8*(1,5-0,2-0,2-0,08*2)*0,2</t>
  </si>
  <si>
    <t xml:space="preserve">Živičná vozovka / chodník : </t>
  </si>
  <si>
    <t>7*0,8*(1,2-0,08-0,05-0,15-0,2-0,08*2)*0,8</t>
  </si>
  <si>
    <t>7*0,8*(1,5-0,08-0,05-0,15-0,2-0,08*2)*0,2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</si>
  <si>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</si>
  <si>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</si>
  <si>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</si>
  <si>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</si>
  <si>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</si>
  <si>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</si>
  <si>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Výkop : 33,56</t>
  </si>
  <si>
    <t>Zásyp : -23,192-11*0,8*0,15</t>
  </si>
  <si>
    <t>162701105R00</t>
  </si>
  <si>
    <t>Vodorovné přemístění výkopku z hor.1-4 do 10000 m</t>
  </si>
  <si>
    <t>162701109R00</t>
  </si>
  <si>
    <t>Příplatek k vod. přemístění hor.1-4 za další 1 km</t>
  </si>
  <si>
    <t>199000002R00</t>
  </si>
  <si>
    <t>Poplatek za skládku horniny 1- 4</t>
  </si>
  <si>
    <t>151101101R00</t>
  </si>
  <si>
    <t>Pažení a rozepření stěn rýh - příložné - hl.do 2 m</t>
  </si>
  <si>
    <t>Zatravněná plocha : 11*1,5*2*0,2</t>
  </si>
  <si>
    <t>Betonová dlažba : 10*1,5*2*0,2</t>
  </si>
  <si>
    <t>Betonová deska : 7*1,5*2*0,2</t>
  </si>
  <si>
    <t>Živičná vozovka / chodník : 7*1,5*2*0,2</t>
  </si>
  <si>
    <t>151101111R00</t>
  </si>
  <si>
    <t>Odstranění pažení stěn rýh - příložné - hl. do 2 m</t>
  </si>
  <si>
    <t>119001422R00</t>
  </si>
  <si>
    <t>Dočasné zajištění kabelů - v počtu 3 - 6 kabelů</t>
  </si>
  <si>
    <t>Křížení : 1*0,8</t>
  </si>
  <si>
    <t>119001411R00</t>
  </si>
  <si>
    <t>Dočasné zajištění beton.a plast. potrubí do DN 200</t>
  </si>
  <si>
    <t>181301102R00</t>
  </si>
  <si>
    <t>Rozprostření ornice, rovina, tl. 10-15 cm,do 500m2</t>
  </si>
  <si>
    <t>11*0,8</t>
  </si>
  <si>
    <t>180402111R00</t>
  </si>
  <si>
    <t>Založení trávníku parkového výsevem v rovině</t>
  </si>
  <si>
    <t>00572400R</t>
  </si>
  <si>
    <t xml:space="preserve">směs travní parková běžná zátěž </t>
  </si>
  <si>
    <t>kg</t>
  </si>
  <si>
    <t>SPCM</t>
  </si>
  <si>
    <t>11*0,8*0,03*1,1</t>
  </si>
  <si>
    <t>175101101R00</t>
  </si>
  <si>
    <t>Obsyp potrubí bez prohození sypaniny</t>
  </si>
  <si>
    <t>Zatravněná plocha : 11*0,8*0,08</t>
  </si>
  <si>
    <t>Betonová dlažba : 10*0,8*0,08</t>
  </si>
  <si>
    <t>Betonová deska : 7*0,8*0,08</t>
  </si>
  <si>
    <t>Živičná vozovka / chodník : 7*0,8*0,08</t>
  </si>
  <si>
    <t>583314004R</t>
  </si>
  <si>
    <t>Kamenivo těžené frakce  4/8  B Jihomor. kraj</t>
  </si>
  <si>
    <t>Začátek provozního součtu</t>
  </si>
  <si>
    <t xml:space="preserve">  Zatravněná plocha : 11*0,8*0,08</t>
  </si>
  <si>
    <t xml:space="preserve">  Betonová dlažba : 10*0,8*0,08</t>
  </si>
  <si>
    <t xml:space="preserve">  Betonová deska : 7*0,8*0,08</t>
  </si>
  <si>
    <t xml:space="preserve">  Živičná vozovka / chodník : 7*0,8*0,08</t>
  </si>
  <si>
    <t xml:space="preserve">  Mezisoučet</t>
  </si>
  <si>
    <t>Konec provozního součtu</t>
  </si>
  <si>
    <t>2,24*1,7*1,1*1,01</t>
  </si>
  <si>
    <t>451572211R00</t>
  </si>
  <si>
    <t>Lože pod potrubí z kameniva těženého 4 - 8 mm</t>
  </si>
  <si>
    <t>632421198RX2</t>
  </si>
  <si>
    <t>Potěr betonový, vyztužený ,ručně zpracovaný,tl. 200mm, suché směsi</t>
  </si>
  <si>
    <t>Betonová deska : 1*0,8</t>
  </si>
  <si>
    <t>596811111R00</t>
  </si>
  <si>
    <t>Kladení dlaždic kom.pro pěší, lože z kameniva těž.</t>
  </si>
  <si>
    <t>Betonová dlažba : 10*0,8</t>
  </si>
  <si>
    <t>564831111R00</t>
  </si>
  <si>
    <t>Podklad ze štěrkodrti po zhutnění tloušťky 10 cm</t>
  </si>
  <si>
    <t>564861111R00</t>
  </si>
  <si>
    <t>Podklad ze štěrkodrti po zhutnění tloušťky 20 cm</t>
  </si>
  <si>
    <t>577112114RX3</t>
  </si>
  <si>
    <t>Beton asfalt. ACO 11 S modifik. š. do 3 m, tl.8 cm</t>
  </si>
  <si>
    <t>Živičná vozovka : 7*0,8</t>
  </si>
  <si>
    <t>573231110R00</t>
  </si>
  <si>
    <t>Postřik živičný spojovací z emulze 0,3-0,5 kg/m2</t>
  </si>
  <si>
    <t>Živičná vozovka : 7*0,8*2</t>
  </si>
  <si>
    <t>565131111RT3</t>
  </si>
  <si>
    <t>Podklad z obal kamen. ACP 16+, š. do 3 m, tl. 5 cm</t>
  </si>
  <si>
    <t>573111112R00</t>
  </si>
  <si>
    <t>Postřik živičný infiltr.+ posyp,z asfaltu 1 kg/m2</t>
  </si>
  <si>
    <t>564952111R00</t>
  </si>
  <si>
    <t>Podklad z mechanicky zpevněného kameniva tl. 15 cm</t>
  </si>
  <si>
    <t>599141111RX1</t>
  </si>
  <si>
    <t>Vyplnění spár živičnou zálivkou</t>
  </si>
  <si>
    <t>113202111R00</t>
  </si>
  <si>
    <t>Vytrhání obrub obrubníků silničních</t>
  </si>
  <si>
    <t>979024441R00</t>
  </si>
  <si>
    <t>Očištění vybour. obrubníků všech loží a výplní</t>
  </si>
  <si>
    <t>917862111R00</t>
  </si>
  <si>
    <t>Osazení stojat. obrub.bet. s opěrou,lože z C 12/15</t>
  </si>
  <si>
    <t>998225311R00</t>
  </si>
  <si>
    <t>Přesun hmot, oprava komunikací, kryt živič. a bet.</t>
  </si>
  <si>
    <t>22X001</t>
  </si>
  <si>
    <t>D+M zřízení prostupu D60 vč. ocelové chráničky dl. 1m, chránička opatřena manžetou vč. bitumenového nátěru v ploše 1m2,vč. pom. prací, doplňků, bourání a zapravení v interieru, dle PD</t>
  </si>
  <si>
    <t>kompletní dodávka prostupu obvodovým pláštěm : 4*2</t>
  </si>
  <si>
    <t>222260549R00</t>
  </si>
  <si>
    <t>Trubka ohebná na povrchu - montáž</t>
  </si>
  <si>
    <t>Chránička D110 : 3*48</t>
  </si>
  <si>
    <t>3457114705R</t>
  </si>
  <si>
    <t xml:space="preserve">trubka kabelová chránička </t>
  </si>
  <si>
    <t>Chránička D110 : 3*48*1,15</t>
  </si>
  <si>
    <t>460490012RT1</t>
  </si>
  <si>
    <t>Fólie výstražná z PVC, šířka 33 cm fólie PVC šířka 33 cm</t>
  </si>
  <si>
    <t>Zatravněná plocha : 11</t>
  </si>
  <si>
    <t>Betonová dlažba : 10</t>
  </si>
  <si>
    <t>Betonová deska : 7</t>
  </si>
  <si>
    <t>Živičná vozovka / chodník : 7</t>
  </si>
  <si>
    <t>979990112R00</t>
  </si>
  <si>
    <t>Poplatek za skládku suti-obal.kam.-asfalt do 30x30</t>
  </si>
  <si>
    <t>Rozvody pro zvýšení kybernetické bezpečnosti
- Revize 2021</t>
  </si>
  <si>
    <t>Rozvody pro zvýšení kybernetické bezpečnosti - Revize 2021</t>
  </si>
</sst>
</file>

<file path=xl/styles.xml><?xml version="1.0" encoding="utf-8"?>
<styleSheet xmlns="http://schemas.openxmlformats.org/spreadsheetml/2006/main">
  <numFmts count="1">
    <numFmt numFmtId="164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40</v>
      </c>
    </row>
    <row r="2" spans="1:7" ht="57.75" customHeight="1">
      <c r="A2" s="199" t="s">
        <v>41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77"/>
  <sheetViews>
    <sheetView showGridLines="0" tabSelected="1" topLeftCell="B1" zoomScaleNormal="100" zoomScaleSheetLayoutView="75" workbookViewId="0">
      <selection activeCell="E4" sqref="E4:J4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>
      <c r="A1" s="47" t="s">
        <v>38</v>
      </c>
      <c r="B1" s="235" t="s">
        <v>4</v>
      </c>
      <c r="C1" s="236"/>
      <c r="D1" s="236"/>
      <c r="E1" s="236"/>
      <c r="F1" s="236"/>
      <c r="G1" s="236"/>
      <c r="H1" s="236"/>
      <c r="I1" s="236"/>
      <c r="J1" s="237"/>
    </row>
    <row r="2" spans="1:15" ht="36" customHeight="1">
      <c r="A2" s="2"/>
      <c r="B2" s="76" t="s">
        <v>24</v>
      </c>
      <c r="C2" s="77"/>
      <c r="D2" s="78" t="s">
        <v>43</v>
      </c>
      <c r="E2" s="241" t="s">
        <v>465</v>
      </c>
      <c r="F2" s="242"/>
      <c r="G2" s="242"/>
      <c r="H2" s="242"/>
      <c r="I2" s="242"/>
      <c r="J2" s="243"/>
      <c r="O2" s="1"/>
    </row>
    <row r="3" spans="1:15" ht="27" hidden="1" customHeight="1">
      <c r="A3" s="2"/>
      <c r="B3" s="79"/>
      <c r="C3" s="77"/>
      <c r="D3" s="80"/>
      <c r="E3" s="244"/>
      <c r="F3" s="245"/>
      <c r="G3" s="245"/>
      <c r="H3" s="245"/>
      <c r="I3" s="245"/>
      <c r="J3" s="246"/>
    </row>
    <row r="4" spans="1:15" ht="23.25" customHeight="1">
      <c r="A4" s="2"/>
      <c r="B4" s="81"/>
      <c r="C4" s="82"/>
      <c r="D4" s="83"/>
      <c r="E4" s="225"/>
      <c r="F4" s="225"/>
      <c r="G4" s="225"/>
      <c r="H4" s="225"/>
      <c r="I4" s="225"/>
      <c r="J4" s="226"/>
    </row>
    <row r="5" spans="1:15" ht="24" customHeight="1">
      <c r="A5" s="2"/>
      <c r="B5" s="31" t="s">
        <v>23</v>
      </c>
      <c r="D5" s="229"/>
      <c r="E5" s="230"/>
      <c r="F5" s="230"/>
      <c r="G5" s="230"/>
      <c r="H5" s="18" t="s">
        <v>42</v>
      </c>
      <c r="I5" s="22"/>
      <c r="J5" s="8"/>
    </row>
    <row r="6" spans="1:15" ht="15.75" customHeight="1">
      <c r="A6" s="2"/>
      <c r="B6" s="28"/>
      <c r="C6" s="55"/>
      <c r="D6" s="231"/>
      <c r="E6" s="232"/>
      <c r="F6" s="232"/>
      <c r="G6" s="232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33"/>
      <c r="F7" s="234"/>
      <c r="G7" s="234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48"/>
      <c r="E11" s="248"/>
      <c r="F11" s="248"/>
      <c r="G11" s="248"/>
      <c r="H11" s="18" t="s">
        <v>42</v>
      </c>
      <c r="I11" s="85"/>
      <c r="J11" s="8"/>
    </row>
    <row r="12" spans="1:15" ht="15.75" customHeight="1">
      <c r="A12" s="2"/>
      <c r="B12" s="28"/>
      <c r="C12" s="55"/>
      <c r="D12" s="224"/>
      <c r="E12" s="224"/>
      <c r="F12" s="224"/>
      <c r="G12" s="224"/>
      <c r="H12" s="18" t="s">
        <v>36</v>
      </c>
      <c r="I12" s="85"/>
      <c r="J12" s="8"/>
    </row>
    <row r="13" spans="1:15" ht="15.75" customHeight="1">
      <c r="A13" s="2"/>
      <c r="B13" s="29"/>
      <c r="C13" s="56"/>
      <c r="D13" s="84"/>
      <c r="E13" s="227"/>
      <c r="F13" s="228"/>
      <c r="G13" s="228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47"/>
      <c r="F15" s="247"/>
      <c r="G15" s="249"/>
      <c r="H15" s="249"/>
      <c r="I15" s="249" t="s">
        <v>31</v>
      </c>
      <c r="J15" s="250"/>
    </row>
    <row r="16" spans="1:15" ht="23.25" customHeight="1">
      <c r="A16" s="139" t="s">
        <v>26</v>
      </c>
      <c r="B16" s="38" t="s">
        <v>26</v>
      </c>
      <c r="C16" s="62"/>
      <c r="D16" s="63"/>
      <c r="E16" s="213"/>
      <c r="F16" s="214"/>
      <c r="G16" s="213"/>
      <c r="H16" s="214"/>
      <c r="I16" s="213">
        <f>SUMIF(F58:F73,A16,I58:I73)+SUMIF(F58:F73,"PSU",I58:I73)</f>
        <v>0</v>
      </c>
      <c r="J16" s="215"/>
    </row>
    <row r="17" spans="1:10" ht="23.25" customHeight="1">
      <c r="A17" s="139" t="s">
        <v>27</v>
      </c>
      <c r="B17" s="38" t="s">
        <v>27</v>
      </c>
      <c r="C17" s="62"/>
      <c r="D17" s="63"/>
      <c r="E17" s="213"/>
      <c r="F17" s="214"/>
      <c r="G17" s="213"/>
      <c r="H17" s="214"/>
      <c r="I17" s="213">
        <f>SUMIF(F58:F73,A17,I58:I73)</f>
        <v>0</v>
      </c>
      <c r="J17" s="215"/>
    </row>
    <row r="18" spans="1:10" ht="23.25" customHeight="1">
      <c r="A18" s="139" t="s">
        <v>28</v>
      </c>
      <c r="B18" s="38" t="s">
        <v>28</v>
      </c>
      <c r="C18" s="62"/>
      <c r="D18" s="63"/>
      <c r="E18" s="213"/>
      <c r="F18" s="214"/>
      <c r="G18" s="213"/>
      <c r="H18" s="214"/>
      <c r="I18" s="213">
        <f>SUMIF(F58:F73,A18,I58:I73)</f>
        <v>0</v>
      </c>
      <c r="J18" s="215"/>
    </row>
    <row r="19" spans="1:10" ht="23.25" customHeight="1">
      <c r="A19" s="139" t="s">
        <v>95</v>
      </c>
      <c r="B19" s="38" t="s">
        <v>29</v>
      </c>
      <c r="C19" s="62"/>
      <c r="D19" s="63"/>
      <c r="E19" s="213"/>
      <c r="F19" s="214"/>
      <c r="G19" s="213"/>
      <c r="H19" s="214"/>
      <c r="I19" s="213">
        <f>SUMIF(F58:F73,A19,I58:I73)</f>
        <v>0</v>
      </c>
      <c r="J19" s="215"/>
    </row>
    <row r="20" spans="1:10" ht="23.25" customHeight="1">
      <c r="A20" s="139" t="s">
        <v>96</v>
      </c>
      <c r="B20" s="38" t="s">
        <v>30</v>
      </c>
      <c r="C20" s="62"/>
      <c r="D20" s="63"/>
      <c r="E20" s="213"/>
      <c r="F20" s="214"/>
      <c r="G20" s="213"/>
      <c r="H20" s="214"/>
      <c r="I20" s="213">
        <f>SUMIF(F58:F73,A20,I58:I73)</f>
        <v>0</v>
      </c>
      <c r="J20" s="215"/>
    </row>
    <row r="21" spans="1:10" ht="23.25" customHeight="1">
      <c r="A21" s="2"/>
      <c r="B21" s="48" t="s">
        <v>31</v>
      </c>
      <c r="C21" s="64"/>
      <c r="D21" s="65"/>
      <c r="E21" s="216"/>
      <c r="F21" s="251"/>
      <c r="G21" s="216"/>
      <c r="H21" s="251"/>
      <c r="I21" s="216">
        <f>SUM(I16:J20)</f>
        <v>0</v>
      </c>
      <c r="J21" s="217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11">
        <f>ZakladDPHSniVypocet</f>
        <v>0</v>
      </c>
      <c r="H23" s="212"/>
      <c r="I23" s="212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09">
        <f>IF(A24&gt;50, ROUNDUP(A23, 0), ROUNDDOWN(A23, 0))</f>
        <v>0</v>
      </c>
      <c r="H24" s="210"/>
      <c r="I24" s="210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11">
        <f>ZakladDPHZaklVypocet</f>
        <v>0</v>
      </c>
      <c r="H25" s="212"/>
      <c r="I25" s="212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8">
        <f>IF(A26&gt;50, ROUNDUP(A25, 0), ROUNDDOWN(A25, 0))</f>
        <v>0</v>
      </c>
      <c r="H26" s="239"/>
      <c r="I26" s="239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40">
        <f>CenaCelkem-(ZakladDPHSni+DPHSni+ZakladDPHZakl+DPHZakl)</f>
        <v>0</v>
      </c>
      <c r="H27" s="240"/>
      <c r="I27" s="240"/>
      <c r="J27" s="41" t="str">
        <f t="shared" si="0"/>
        <v>CZK</v>
      </c>
    </row>
    <row r="28" spans="1:10" ht="27.75" hidden="1" customHeight="1" thickBot="1">
      <c r="A28" s="2"/>
      <c r="B28" s="112" t="s">
        <v>25</v>
      </c>
      <c r="C28" s="113"/>
      <c r="D28" s="113"/>
      <c r="E28" s="114"/>
      <c r="F28" s="115"/>
      <c r="G28" s="219">
        <f>ZakladDPHSniVypocet+ZakladDPHZaklVypocet</f>
        <v>0</v>
      </c>
      <c r="H28" s="219"/>
      <c r="I28" s="219"/>
      <c r="J28" s="116" t="str">
        <f t="shared" si="0"/>
        <v>CZK</v>
      </c>
    </row>
    <row r="29" spans="1:10" ht="27.75" customHeight="1" thickBot="1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8">
        <f>IF(A29&gt;50, ROUNDUP(A27, 0), ROUNDDOWN(A27, 0))</f>
        <v>0</v>
      </c>
      <c r="H29" s="218"/>
      <c r="I29" s="218"/>
      <c r="J29" s="119" t="s">
        <v>52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>
      <c r="A33" s="2"/>
      <c r="B33" s="2"/>
      <c r="J33" s="9"/>
    </row>
    <row r="34" spans="1:52" s="21" customFormat="1" ht="18.75" customHeight="1">
      <c r="A34" s="20"/>
      <c r="B34" s="20"/>
      <c r="C34" s="74"/>
      <c r="D34" s="220"/>
      <c r="E34" s="221"/>
      <c r="G34" s="222"/>
      <c r="H34" s="223"/>
      <c r="I34" s="223"/>
      <c r="J34" s="25"/>
    </row>
    <row r="35" spans="1:52" ht="12.75" customHeight="1">
      <c r="A35" s="2"/>
      <c r="B35" s="2"/>
      <c r="D35" s="208" t="s">
        <v>2</v>
      </c>
      <c r="E35" s="208"/>
      <c r="H35" s="10" t="s">
        <v>3</v>
      </c>
      <c r="J35" s="9"/>
    </row>
    <row r="36" spans="1:52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>
      <c r="A39" s="88">
        <v>1</v>
      </c>
      <c r="B39" s="98" t="s">
        <v>44</v>
      </c>
      <c r="C39" s="203"/>
      <c r="D39" s="203"/>
      <c r="E39" s="203"/>
      <c r="F39" s="99">
        <f>'SO03 A31B31 Pol'!AE311+'SO03 A32B32 Pol'!AE151</f>
        <v>0</v>
      </c>
      <c r="G39" s="100">
        <f>'SO03 A31B31 Pol'!AF311+'SO03 A32B32 Pol'!AF151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52" ht="25.5" customHeight="1">
      <c r="A40" s="88">
        <v>2</v>
      </c>
      <c r="B40" s="103" t="s">
        <v>45</v>
      </c>
      <c r="C40" s="204" t="s">
        <v>46</v>
      </c>
      <c r="D40" s="204"/>
      <c r="E40" s="204"/>
      <c r="F40" s="104">
        <f>'SO03 A31B31 Pol'!AE311+'SO03 A32B32 Pol'!AE151</f>
        <v>0</v>
      </c>
      <c r="G40" s="105">
        <f>'SO03 A31B31 Pol'!AF311+'SO03 A32B32 Pol'!AF151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52" ht="25.5" customHeight="1">
      <c r="A41" s="88">
        <v>3</v>
      </c>
      <c r="B41" s="107" t="s">
        <v>47</v>
      </c>
      <c r="C41" s="203" t="s">
        <v>48</v>
      </c>
      <c r="D41" s="203"/>
      <c r="E41" s="203"/>
      <c r="F41" s="108">
        <f>'SO03 A31B31 Pol'!AE311</f>
        <v>0</v>
      </c>
      <c r="G41" s="101">
        <f>'SO03 A31B31 Pol'!AF311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52" ht="25.5" customHeight="1">
      <c r="A42" s="88">
        <v>3</v>
      </c>
      <c r="B42" s="107" t="s">
        <v>49</v>
      </c>
      <c r="C42" s="203" t="s">
        <v>50</v>
      </c>
      <c r="D42" s="203"/>
      <c r="E42" s="203"/>
      <c r="F42" s="108">
        <f>'SO03 A32B32 Pol'!AE151</f>
        <v>0</v>
      </c>
      <c r="G42" s="101">
        <f>'SO03 A32B32 Pol'!AF151</f>
        <v>0</v>
      </c>
      <c r="H42" s="101">
        <f>(F42*SazbaDPH1/100)+(G42*SazbaDPH2/100)</f>
        <v>0</v>
      </c>
      <c r="I42" s="101">
        <f>F42+G42+H42</f>
        <v>0</v>
      </c>
      <c r="J42" s="102" t="str">
        <f>IF(CenaCelkemVypocet=0,"",I42/CenaCelkemVypocet*100)</f>
        <v/>
      </c>
    </row>
    <row r="43" spans="1:52" ht="25.5" customHeight="1">
      <c r="A43" s="88"/>
      <c r="B43" s="205" t="s">
        <v>51</v>
      </c>
      <c r="C43" s="206"/>
      <c r="D43" s="206"/>
      <c r="E43" s="207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52">
      <c r="A45" t="s">
        <v>53</v>
      </c>
      <c r="B45" t="s">
        <v>54</v>
      </c>
    </row>
    <row r="46" spans="1:52" ht="25.5">
      <c r="B46" s="202" t="s">
        <v>55</v>
      </c>
      <c r="C46" s="202"/>
      <c r="D46" s="202"/>
      <c r="E46" s="202"/>
      <c r="F46" s="202"/>
      <c r="G46" s="202"/>
      <c r="H46" s="202"/>
      <c r="I46" s="202"/>
      <c r="J46" s="202"/>
      <c r="AZ46" s="120" t="str">
        <f>B46</f>
        <v>Položky označené D+M (dodávka + montáž) se oceňují včetně přesunu hmot. Ostatní vlastní položky jsou založeny na cenové soustavě RTS.</v>
      </c>
    </row>
    <row r="47" spans="1:52" ht="25.5">
      <c r="B47" s="202" t="s">
        <v>56</v>
      </c>
      <c r="C47" s="202"/>
      <c r="D47" s="202"/>
      <c r="E47" s="202"/>
      <c r="F47" s="202"/>
      <c r="G47" s="202"/>
      <c r="H47" s="202"/>
      <c r="I47" s="202"/>
      <c r="J47" s="202"/>
      <c r="AZ47" s="120" t="str">
        <f>B47</f>
        <v>Veškeré prvky a konstrukce se oceňují jako kompletní, včetně detailů, pomocných prací (vysekání drážek, doklinkování, vysekání kapes, lože apod.).</v>
      </c>
    </row>
    <row r="48" spans="1:52" ht="25.5">
      <c r="B48" s="202" t="s">
        <v>57</v>
      </c>
      <c r="C48" s="202"/>
      <c r="D48" s="202"/>
      <c r="E48" s="202"/>
      <c r="F48" s="202"/>
      <c r="G48" s="202"/>
      <c r="H48" s="202"/>
      <c r="I48" s="202"/>
      <c r="J48" s="202"/>
      <c r="AZ48" s="120" t="str">
        <f>B48</f>
        <v>Jakýkoliv rozpor mezi PD a Soupisem prací je nutné na základě důsledné kontroly zhotovitelem neprodleně oznámit.</v>
      </c>
    </row>
    <row r="49" spans="1:52">
      <c r="A49" t="s">
        <v>53</v>
      </c>
      <c r="B49" t="s">
        <v>58</v>
      </c>
    </row>
    <row r="50" spans="1:52" ht="25.5">
      <c r="B50" s="202" t="s">
        <v>55</v>
      </c>
      <c r="C50" s="202"/>
      <c r="D50" s="202"/>
      <c r="E50" s="202"/>
      <c r="F50" s="202"/>
      <c r="G50" s="202"/>
      <c r="H50" s="202"/>
      <c r="I50" s="202"/>
      <c r="J50" s="202"/>
      <c r="AZ50" s="120" t="str">
        <f>B50</f>
        <v>Položky označené D+M (dodávka + montáž) se oceňují včetně přesunu hmot. Ostatní vlastní položky jsou založeny na cenové soustavě RTS.</v>
      </c>
    </row>
    <row r="51" spans="1:52" ht="25.5">
      <c r="B51" s="202" t="s">
        <v>56</v>
      </c>
      <c r="C51" s="202"/>
      <c r="D51" s="202"/>
      <c r="E51" s="202"/>
      <c r="F51" s="202"/>
      <c r="G51" s="202"/>
      <c r="H51" s="202"/>
      <c r="I51" s="202"/>
      <c r="J51" s="202"/>
      <c r="AZ51" s="120" t="str">
        <f>B51</f>
        <v>Veškeré prvky a konstrukce se oceňují jako kompletní, včetně detailů, pomocných prací (vysekání drážek, doklinkování, vysekání kapes, lože apod.).</v>
      </c>
    </row>
    <row r="52" spans="1:52" ht="25.5">
      <c r="B52" s="202" t="s">
        <v>59</v>
      </c>
      <c r="C52" s="202"/>
      <c r="D52" s="202"/>
      <c r="E52" s="202"/>
      <c r="F52" s="202"/>
      <c r="G52" s="202"/>
      <c r="H52" s="202"/>
      <c r="I52" s="202"/>
      <c r="J52" s="202"/>
      <c r="AZ52" s="120" t="str">
        <f>B52</f>
        <v>Jakýkoliv rozpor mezi PD a Soupisem prací je nutné na základě důsledné kontroly zhotovitelem neprodleně oznámit.  Rozpočet byl sestaven dle projektové dokumentace v. č. C3 (Koordinační situace)</v>
      </c>
    </row>
    <row r="55" spans="1:52" ht="15.75">
      <c r="B55" s="121" t="s">
        <v>60</v>
      </c>
    </row>
    <row r="57" spans="1:52" ht="25.5" customHeight="1">
      <c r="A57" s="123"/>
      <c r="B57" s="126" t="s">
        <v>18</v>
      </c>
      <c r="C57" s="126" t="s">
        <v>6</v>
      </c>
      <c r="D57" s="127"/>
      <c r="E57" s="127"/>
      <c r="F57" s="128" t="s">
        <v>61</v>
      </c>
      <c r="G57" s="128"/>
      <c r="H57" s="128"/>
      <c r="I57" s="128" t="s">
        <v>31</v>
      </c>
      <c r="J57" s="128" t="s">
        <v>0</v>
      </c>
    </row>
    <row r="58" spans="1:52" ht="36.75" customHeight="1">
      <c r="A58" s="124"/>
      <c r="B58" s="129" t="s">
        <v>62</v>
      </c>
      <c r="C58" s="200" t="s">
        <v>63</v>
      </c>
      <c r="D58" s="201"/>
      <c r="E58" s="201"/>
      <c r="F58" s="135" t="s">
        <v>26</v>
      </c>
      <c r="G58" s="136"/>
      <c r="H58" s="136"/>
      <c r="I58" s="136">
        <f>'SO03 A32B32 Pol'!G8</f>
        <v>0</v>
      </c>
      <c r="J58" s="133" t="str">
        <f>IF(I74=0,"",I58/I74*100)</f>
        <v/>
      </c>
    </row>
    <row r="59" spans="1:52" ht="36.75" customHeight="1">
      <c r="A59" s="124"/>
      <c r="B59" s="129" t="s">
        <v>64</v>
      </c>
      <c r="C59" s="200" t="s">
        <v>65</v>
      </c>
      <c r="D59" s="201"/>
      <c r="E59" s="201"/>
      <c r="F59" s="135" t="s">
        <v>26</v>
      </c>
      <c r="G59" s="136"/>
      <c r="H59" s="136"/>
      <c r="I59" s="136">
        <f>'SO03 A32B32 Pol'!G97</f>
        <v>0</v>
      </c>
      <c r="J59" s="133" t="str">
        <f>IF(I74=0,"",I59/I74*100)</f>
        <v/>
      </c>
    </row>
    <row r="60" spans="1:52" ht="36.75" customHeight="1">
      <c r="A60" s="124"/>
      <c r="B60" s="129" t="s">
        <v>66</v>
      </c>
      <c r="C60" s="200" t="s">
        <v>67</v>
      </c>
      <c r="D60" s="201"/>
      <c r="E60" s="201"/>
      <c r="F60" s="135" t="s">
        <v>26</v>
      </c>
      <c r="G60" s="136"/>
      <c r="H60" s="136"/>
      <c r="I60" s="136">
        <f>'SO03 A32B32 Pol'!G103</f>
        <v>0</v>
      </c>
      <c r="J60" s="133" t="str">
        <f>IF(I74=0,"",I60/I74*100)</f>
        <v/>
      </c>
    </row>
    <row r="61" spans="1:52" ht="36.75" customHeight="1">
      <c r="A61" s="124"/>
      <c r="B61" s="129" t="s">
        <v>68</v>
      </c>
      <c r="C61" s="200" t="s">
        <v>69</v>
      </c>
      <c r="D61" s="201"/>
      <c r="E61" s="201"/>
      <c r="F61" s="135" t="s">
        <v>26</v>
      </c>
      <c r="G61" s="136"/>
      <c r="H61" s="136"/>
      <c r="I61" s="136">
        <f>'SO03 A31B31 Pol'!G8</f>
        <v>0</v>
      </c>
      <c r="J61" s="133" t="str">
        <f>IF(I74=0,"",I61/I74*100)</f>
        <v/>
      </c>
    </row>
    <row r="62" spans="1:52" ht="36.75" customHeight="1">
      <c r="A62" s="124"/>
      <c r="B62" s="129" t="s">
        <v>70</v>
      </c>
      <c r="C62" s="200" t="s">
        <v>71</v>
      </c>
      <c r="D62" s="201"/>
      <c r="E62" s="201"/>
      <c r="F62" s="135" t="s">
        <v>26</v>
      </c>
      <c r="G62" s="136"/>
      <c r="H62" s="136"/>
      <c r="I62" s="136">
        <f>'SO03 A32B32 Pol'!G125</f>
        <v>0</v>
      </c>
      <c r="J62" s="133" t="str">
        <f>IF(I74=0,"",I62/I74*100)</f>
        <v/>
      </c>
    </row>
    <row r="63" spans="1:52" ht="36.75" customHeight="1">
      <c r="A63" s="124"/>
      <c r="B63" s="129" t="s">
        <v>72</v>
      </c>
      <c r="C63" s="200" t="s">
        <v>73</v>
      </c>
      <c r="D63" s="201"/>
      <c r="E63" s="201"/>
      <c r="F63" s="135" t="s">
        <v>26</v>
      </c>
      <c r="G63" s="136"/>
      <c r="H63" s="136"/>
      <c r="I63" s="136">
        <f>'SO03 A31B31 Pol'!G28</f>
        <v>0</v>
      </c>
      <c r="J63" s="133" t="str">
        <f>IF(I74=0,"",I63/I74*100)</f>
        <v/>
      </c>
    </row>
    <row r="64" spans="1:52" ht="36.75" customHeight="1">
      <c r="A64" s="124"/>
      <c r="B64" s="129" t="s">
        <v>74</v>
      </c>
      <c r="C64" s="200" t="s">
        <v>75</v>
      </c>
      <c r="D64" s="201"/>
      <c r="E64" s="201"/>
      <c r="F64" s="135" t="s">
        <v>26</v>
      </c>
      <c r="G64" s="136"/>
      <c r="H64" s="136"/>
      <c r="I64" s="136">
        <f>'SO03 A31B31 Pol'!G33</f>
        <v>0</v>
      </c>
      <c r="J64" s="133" t="str">
        <f>IF(I74=0,"",I64/I74*100)</f>
        <v/>
      </c>
    </row>
    <row r="65" spans="1:10" ht="36.75" customHeight="1">
      <c r="A65" s="124"/>
      <c r="B65" s="129" t="s">
        <v>76</v>
      </c>
      <c r="C65" s="200" t="s">
        <v>77</v>
      </c>
      <c r="D65" s="201"/>
      <c r="E65" s="201"/>
      <c r="F65" s="135" t="s">
        <v>26</v>
      </c>
      <c r="G65" s="136"/>
      <c r="H65" s="136"/>
      <c r="I65" s="136">
        <f>'SO03 A31B31 Pol'!G37+'SO03 A32B32 Pol'!G129</f>
        <v>0</v>
      </c>
      <c r="J65" s="133" t="str">
        <f>IF(I74=0,"",I65/I74*100)</f>
        <v/>
      </c>
    </row>
    <row r="66" spans="1:10" ht="36.75" customHeight="1">
      <c r="A66" s="124"/>
      <c r="B66" s="129" t="s">
        <v>78</v>
      </c>
      <c r="C66" s="200" t="s">
        <v>79</v>
      </c>
      <c r="D66" s="201"/>
      <c r="E66" s="201"/>
      <c r="F66" s="135" t="s">
        <v>27</v>
      </c>
      <c r="G66" s="136"/>
      <c r="H66" s="136"/>
      <c r="I66" s="136">
        <f>'SO03 A31B31 Pol'!G39</f>
        <v>0</v>
      </c>
      <c r="J66" s="133" t="str">
        <f>IF(I74=0,"",I66/I74*100)</f>
        <v/>
      </c>
    </row>
    <row r="67" spans="1:10" ht="36.75" customHeight="1">
      <c r="A67" s="124"/>
      <c r="B67" s="129" t="s">
        <v>80</v>
      </c>
      <c r="C67" s="200" t="s">
        <v>81</v>
      </c>
      <c r="D67" s="201"/>
      <c r="E67" s="201"/>
      <c r="F67" s="135" t="s">
        <v>27</v>
      </c>
      <c r="G67" s="136"/>
      <c r="H67" s="136"/>
      <c r="I67" s="136">
        <f>'SO03 A31B31 Pol'!G144</f>
        <v>0</v>
      </c>
      <c r="J67" s="133" t="str">
        <f>IF(I74=0,"",I67/I74*100)</f>
        <v/>
      </c>
    </row>
    <row r="68" spans="1:10" ht="36.75" customHeight="1">
      <c r="A68" s="124"/>
      <c r="B68" s="129" t="s">
        <v>82</v>
      </c>
      <c r="C68" s="200" t="s">
        <v>83</v>
      </c>
      <c r="D68" s="201"/>
      <c r="E68" s="201"/>
      <c r="F68" s="135" t="s">
        <v>27</v>
      </c>
      <c r="G68" s="136"/>
      <c r="H68" s="136"/>
      <c r="I68" s="136">
        <f>'SO03 A31B31 Pol'!G151</f>
        <v>0</v>
      </c>
      <c r="J68" s="133" t="str">
        <f>IF(I74=0,"",I68/I74*100)</f>
        <v/>
      </c>
    </row>
    <row r="69" spans="1:10" ht="36.75" customHeight="1">
      <c r="A69" s="124"/>
      <c r="B69" s="129" t="s">
        <v>84</v>
      </c>
      <c r="C69" s="200" t="s">
        <v>85</v>
      </c>
      <c r="D69" s="201"/>
      <c r="E69" s="201"/>
      <c r="F69" s="135" t="s">
        <v>28</v>
      </c>
      <c r="G69" s="136"/>
      <c r="H69" s="136"/>
      <c r="I69" s="136">
        <f>'SO03 A31B31 Pol'!G154</f>
        <v>0</v>
      </c>
      <c r="J69" s="133" t="str">
        <f>IF(I74=0,"",I69/I74*100)</f>
        <v/>
      </c>
    </row>
    <row r="70" spans="1:10" ht="36.75" customHeight="1">
      <c r="A70" s="124"/>
      <c r="B70" s="129" t="s">
        <v>86</v>
      </c>
      <c r="C70" s="200" t="s">
        <v>87</v>
      </c>
      <c r="D70" s="201"/>
      <c r="E70" s="201"/>
      <c r="F70" s="135" t="s">
        <v>28</v>
      </c>
      <c r="G70" s="136"/>
      <c r="H70" s="136"/>
      <c r="I70" s="136">
        <f>'SO03 A31B31 Pol'!G204+'SO03 A32B32 Pol'!G131</f>
        <v>0</v>
      </c>
      <c r="J70" s="133" t="str">
        <f>IF(I74=0,"",I70/I74*100)</f>
        <v/>
      </c>
    </row>
    <row r="71" spans="1:10" ht="36.75" customHeight="1">
      <c r="A71" s="124"/>
      <c r="B71" s="129" t="s">
        <v>88</v>
      </c>
      <c r="C71" s="200" t="s">
        <v>89</v>
      </c>
      <c r="D71" s="201"/>
      <c r="E71" s="201"/>
      <c r="F71" s="135" t="s">
        <v>28</v>
      </c>
      <c r="G71" s="136"/>
      <c r="H71" s="136"/>
      <c r="I71" s="136">
        <f>'SO03 A31B31 Pol'!G254</f>
        <v>0</v>
      </c>
      <c r="J71" s="133" t="str">
        <f>IF(I74=0,"",I71/I74*100)</f>
        <v/>
      </c>
    </row>
    <row r="72" spans="1:10" ht="36.75" customHeight="1">
      <c r="A72" s="124"/>
      <c r="B72" s="129" t="s">
        <v>90</v>
      </c>
      <c r="C72" s="200" t="s">
        <v>91</v>
      </c>
      <c r="D72" s="201"/>
      <c r="E72" s="201"/>
      <c r="F72" s="135" t="s">
        <v>28</v>
      </c>
      <c r="G72" s="136"/>
      <c r="H72" s="136"/>
      <c r="I72" s="136">
        <f>'SO03 A32B32 Pol'!G138</f>
        <v>0</v>
      </c>
      <c r="J72" s="133" t="str">
        <f>IF(I74=0,"",I72/I74*100)</f>
        <v/>
      </c>
    </row>
    <row r="73" spans="1:10" ht="36.75" customHeight="1">
      <c r="A73" s="124"/>
      <c r="B73" s="129" t="s">
        <v>92</v>
      </c>
      <c r="C73" s="200" t="s">
        <v>93</v>
      </c>
      <c r="D73" s="201"/>
      <c r="E73" s="201"/>
      <c r="F73" s="135" t="s">
        <v>94</v>
      </c>
      <c r="G73" s="136"/>
      <c r="H73" s="136"/>
      <c r="I73" s="136">
        <f>'SO03 A31B31 Pol'!G304+'SO03 A32B32 Pol'!G144</f>
        <v>0</v>
      </c>
      <c r="J73" s="133" t="str">
        <f>IF(I74=0,"",I73/I74*100)</f>
        <v/>
      </c>
    </row>
    <row r="74" spans="1:10" ht="25.5" customHeight="1">
      <c r="A74" s="125"/>
      <c r="B74" s="130" t="s">
        <v>1</v>
      </c>
      <c r="C74" s="131"/>
      <c r="D74" s="132"/>
      <c r="E74" s="132"/>
      <c r="F74" s="137"/>
      <c r="G74" s="138"/>
      <c r="H74" s="138"/>
      <c r="I74" s="138">
        <f>SUM(I58:I73)</f>
        <v>0</v>
      </c>
      <c r="J74" s="134">
        <f>SUM(J58:J73)</f>
        <v>0</v>
      </c>
    </row>
    <row r="75" spans="1:10">
      <c r="F75" s="86"/>
      <c r="G75" s="86"/>
      <c r="H75" s="86"/>
      <c r="I75" s="86"/>
      <c r="J75" s="87"/>
    </row>
    <row r="76" spans="1:10">
      <c r="F76" s="86"/>
      <c r="G76" s="86"/>
      <c r="H76" s="86"/>
      <c r="I76" s="86"/>
      <c r="J76" s="87"/>
    </row>
    <row r="77" spans="1:10">
      <c r="F77" s="86"/>
      <c r="G77" s="86"/>
      <c r="H77" s="86"/>
      <c r="I77" s="86"/>
      <c r="J77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B46:J46"/>
    <mergeCell ref="B47:J47"/>
    <mergeCell ref="B48:J48"/>
    <mergeCell ref="B50:J50"/>
    <mergeCell ref="B51:J51"/>
    <mergeCell ref="B52:J52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72:E72"/>
    <mergeCell ref="C73:E73"/>
    <mergeCell ref="C67:E67"/>
    <mergeCell ref="C68:E68"/>
    <mergeCell ref="C69:E69"/>
    <mergeCell ref="C70:E70"/>
    <mergeCell ref="C71:E7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52" t="s">
        <v>7</v>
      </c>
      <c r="B1" s="252"/>
      <c r="C1" s="253"/>
      <c r="D1" s="252"/>
      <c r="E1" s="252"/>
      <c r="F1" s="252"/>
      <c r="G1" s="252"/>
    </row>
    <row r="2" spans="1:7" ht="24.95" customHeight="1">
      <c r="A2" s="50" t="s">
        <v>8</v>
      </c>
      <c r="B2" s="49"/>
      <c r="C2" s="254"/>
      <c r="D2" s="254"/>
      <c r="E2" s="254"/>
      <c r="F2" s="254"/>
      <c r="G2" s="255"/>
    </row>
    <row r="3" spans="1:7" ht="24.95" customHeight="1">
      <c r="A3" s="50" t="s">
        <v>9</v>
      </c>
      <c r="B3" s="49"/>
      <c r="C3" s="254"/>
      <c r="D3" s="254"/>
      <c r="E3" s="254"/>
      <c r="F3" s="254"/>
      <c r="G3" s="255"/>
    </row>
    <row r="4" spans="1:7" ht="24.95" customHeight="1">
      <c r="A4" s="50" t="s">
        <v>10</v>
      </c>
      <c r="B4" s="49"/>
      <c r="C4" s="254"/>
      <c r="D4" s="254"/>
      <c r="E4" s="254"/>
      <c r="F4" s="254"/>
      <c r="G4" s="255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3" sqref="C3:G3"/>
    </sheetView>
  </sheetViews>
  <sheetFormatPr defaultRowHeight="12.75" outlineLevelRow="1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6" t="s">
        <v>7</v>
      </c>
      <c r="B1" s="256"/>
      <c r="C1" s="256"/>
      <c r="D1" s="256"/>
      <c r="E1" s="256"/>
      <c r="F1" s="256"/>
      <c r="G1" s="256"/>
      <c r="AG1" t="s">
        <v>97</v>
      </c>
    </row>
    <row r="2" spans="1:60" ht="25.15" customHeight="1">
      <c r="A2" s="140" t="s">
        <v>8</v>
      </c>
      <c r="B2" s="49" t="s">
        <v>43</v>
      </c>
      <c r="C2" s="257" t="s">
        <v>466</v>
      </c>
      <c r="D2" s="258"/>
      <c r="E2" s="258"/>
      <c r="F2" s="258"/>
      <c r="G2" s="259"/>
      <c r="AG2" t="s">
        <v>98</v>
      </c>
    </row>
    <row r="3" spans="1:60" ht="25.15" customHeight="1">
      <c r="A3" s="140" t="s">
        <v>9</v>
      </c>
      <c r="B3" s="49" t="s">
        <v>45</v>
      </c>
      <c r="C3" s="257" t="s">
        <v>46</v>
      </c>
      <c r="D3" s="258"/>
      <c r="E3" s="258"/>
      <c r="F3" s="258"/>
      <c r="G3" s="259"/>
      <c r="AC3" s="122" t="s">
        <v>98</v>
      </c>
      <c r="AG3" t="s">
        <v>99</v>
      </c>
    </row>
    <row r="4" spans="1:60" ht="25.15" customHeight="1">
      <c r="A4" s="141" t="s">
        <v>10</v>
      </c>
      <c r="B4" s="142" t="s">
        <v>47</v>
      </c>
      <c r="C4" s="260" t="s">
        <v>48</v>
      </c>
      <c r="D4" s="261"/>
      <c r="E4" s="261"/>
      <c r="F4" s="261"/>
      <c r="G4" s="262"/>
      <c r="AG4" t="s">
        <v>100</v>
      </c>
    </row>
    <row r="5" spans="1:60">
      <c r="D5" s="10"/>
    </row>
    <row r="6" spans="1:60" ht="38.25">
      <c r="A6" s="144" t="s">
        <v>101</v>
      </c>
      <c r="B6" s="146" t="s">
        <v>102</v>
      </c>
      <c r="C6" s="146" t="s">
        <v>103</v>
      </c>
      <c r="D6" s="145" t="s">
        <v>104</v>
      </c>
      <c r="E6" s="144" t="s">
        <v>105</v>
      </c>
      <c r="F6" s="143" t="s">
        <v>106</v>
      </c>
      <c r="G6" s="144" t="s">
        <v>31</v>
      </c>
      <c r="H6" s="147" t="s">
        <v>32</v>
      </c>
      <c r="I6" s="147" t="s">
        <v>107</v>
      </c>
      <c r="J6" s="147" t="s">
        <v>33</v>
      </c>
      <c r="K6" s="147" t="s">
        <v>108</v>
      </c>
      <c r="L6" s="147" t="s">
        <v>109</v>
      </c>
      <c r="M6" s="147" t="s">
        <v>110</v>
      </c>
      <c r="N6" s="147" t="s">
        <v>111</v>
      </c>
      <c r="O6" s="147" t="s">
        <v>112</v>
      </c>
      <c r="P6" s="147" t="s">
        <v>113</v>
      </c>
      <c r="Q6" s="147" t="s">
        <v>114</v>
      </c>
      <c r="R6" s="147" t="s">
        <v>115</v>
      </c>
      <c r="S6" s="147" t="s">
        <v>116</v>
      </c>
      <c r="T6" s="147" t="s">
        <v>117</v>
      </c>
      <c r="U6" s="147" t="s">
        <v>118</v>
      </c>
      <c r="V6" s="147" t="s">
        <v>119</v>
      </c>
      <c r="W6" s="147" t="s">
        <v>120</v>
      </c>
      <c r="X6" s="147" t="s">
        <v>121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63" t="s">
        <v>122</v>
      </c>
      <c r="B8" s="164" t="s">
        <v>68</v>
      </c>
      <c r="C8" s="184" t="s">
        <v>69</v>
      </c>
      <c r="D8" s="165"/>
      <c r="E8" s="166"/>
      <c r="F8" s="167"/>
      <c r="G8" s="167">
        <f>SUMIF(AG9:AG27,"&lt;&gt;NOR",G9:G27)</f>
        <v>0</v>
      </c>
      <c r="H8" s="167"/>
      <c r="I8" s="167">
        <f>SUM(I9:I27)</f>
        <v>0</v>
      </c>
      <c r="J8" s="167"/>
      <c r="K8" s="167">
        <f>SUM(K9:K27)</f>
        <v>0</v>
      </c>
      <c r="L8" s="167"/>
      <c r="M8" s="167">
        <f>SUM(M9:M27)</f>
        <v>0</v>
      </c>
      <c r="N8" s="167"/>
      <c r="O8" s="167">
        <f>SUM(O9:O27)</f>
        <v>0</v>
      </c>
      <c r="P8" s="167"/>
      <c r="Q8" s="167">
        <f>SUM(Q9:Q27)</f>
        <v>0</v>
      </c>
      <c r="R8" s="167"/>
      <c r="S8" s="167"/>
      <c r="T8" s="168"/>
      <c r="U8" s="162"/>
      <c r="V8" s="162">
        <f>SUM(V9:V27)</f>
        <v>0</v>
      </c>
      <c r="W8" s="162"/>
      <c r="X8" s="162"/>
      <c r="AG8" t="s">
        <v>123</v>
      </c>
    </row>
    <row r="9" spans="1:60" ht="22.5" outlineLevel="1">
      <c r="A9" s="169">
        <v>1</v>
      </c>
      <c r="B9" s="170" t="s">
        <v>124</v>
      </c>
      <c r="C9" s="185" t="s">
        <v>125</v>
      </c>
      <c r="D9" s="171" t="s">
        <v>126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127</v>
      </c>
      <c r="T9" s="175" t="s">
        <v>128</v>
      </c>
      <c r="U9" s="157">
        <v>0</v>
      </c>
      <c r="V9" s="157">
        <f>ROUND(E9*U9,2)</f>
        <v>0</v>
      </c>
      <c r="W9" s="157"/>
      <c r="X9" s="157" t="s">
        <v>129</v>
      </c>
      <c r="Y9" s="148"/>
      <c r="Z9" s="148"/>
      <c r="AA9" s="148"/>
      <c r="AB9" s="148"/>
      <c r="AC9" s="148"/>
      <c r="AD9" s="148"/>
      <c r="AE9" s="148"/>
      <c r="AF9" s="148"/>
      <c r="AG9" s="148" t="s">
        <v>130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186" t="s">
        <v>131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132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56.25" outlineLevel="1">
      <c r="A11" s="155"/>
      <c r="B11" s="156"/>
      <c r="C11" s="186" t="s">
        <v>133</v>
      </c>
      <c r="D11" s="158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132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>
      <c r="A12" s="155"/>
      <c r="B12" s="156"/>
      <c r="C12" s="186" t="s">
        <v>134</v>
      </c>
      <c r="D12" s="158"/>
      <c r="E12" s="159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132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3.75" outlineLevel="1">
      <c r="A13" s="155"/>
      <c r="B13" s="156"/>
      <c r="C13" s="186" t="s">
        <v>135</v>
      </c>
      <c r="D13" s="158"/>
      <c r="E13" s="159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132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>
      <c r="A14" s="155"/>
      <c r="B14" s="156"/>
      <c r="C14" s="186" t="s">
        <v>136</v>
      </c>
      <c r="D14" s="158"/>
      <c r="E14" s="159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132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6" t="s">
        <v>62</v>
      </c>
      <c r="D15" s="158"/>
      <c r="E15" s="159">
        <v>1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132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>
      <c r="A16" s="169">
        <v>2</v>
      </c>
      <c r="B16" s="170" t="s">
        <v>137</v>
      </c>
      <c r="C16" s="185" t="s">
        <v>138</v>
      </c>
      <c r="D16" s="171" t="s">
        <v>126</v>
      </c>
      <c r="E16" s="172">
        <v>1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4">
        <v>0</v>
      </c>
      <c r="O16" s="174">
        <f>ROUND(E16*N16,2)</f>
        <v>0</v>
      </c>
      <c r="P16" s="174">
        <v>0</v>
      </c>
      <c r="Q16" s="174">
        <f>ROUND(E16*P16,2)</f>
        <v>0</v>
      </c>
      <c r="R16" s="174"/>
      <c r="S16" s="174" t="s">
        <v>127</v>
      </c>
      <c r="T16" s="175" t="s">
        <v>128</v>
      </c>
      <c r="U16" s="157">
        <v>0</v>
      </c>
      <c r="V16" s="157">
        <f>ROUND(E16*U16,2)</f>
        <v>0</v>
      </c>
      <c r="W16" s="157"/>
      <c r="X16" s="157" t="s">
        <v>129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130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186" t="s">
        <v>139</v>
      </c>
      <c r="D17" s="158"/>
      <c r="E17" s="159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132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33.75" outlineLevel="1">
      <c r="A18" s="155"/>
      <c r="B18" s="156"/>
      <c r="C18" s="186" t="s">
        <v>140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132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>
      <c r="A19" s="155"/>
      <c r="B19" s="156"/>
      <c r="C19" s="186" t="s">
        <v>141</v>
      </c>
      <c r="D19" s="158"/>
      <c r="E19" s="159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132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>
      <c r="A20" s="155"/>
      <c r="B20" s="156"/>
      <c r="C20" s="186" t="s">
        <v>142</v>
      </c>
      <c r="D20" s="158"/>
      <c r="E20" s="159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132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86" t="s">
        <v>62</v>
      </c>
      <c r="D21" s="158"/>
      <c r="E21" s="159">
        <v>1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132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>
      <c r="A22" s="169">
        <v>3</v>
      </c>
      <c r="B22" s="170" t="s">
        <v>143</v>
      </c>
      <c r="C22" s="185" t="s">
        <v>144</v>
      </c>
      <c r="D22" s="171" t="s">
        <v>126</v>
      </c>
      <c r="E22" s="172">
        <v>1</v>
      </c>
      <c r="F22" s="173"/>
      <c r="G22" s="174">
        <f>ROUND(E22*F22,2)</f>
        <v>0</v>
      </c>
      <c r="H22" s="173"/>
      <c r="I22" s="174">
        <f>ROUND(E22*H22,2)</f>
        <v>0</v>
      </c>
      <c r="J22" s="173"/>
      <c r="K22" s="174">
        <f>ROUND(E22*J22,2)</f>
        <v>0</v>
      </c>
      <c r="L22" s="174">
        <v>21</v>
      </c>
      <c r="M22" s="174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4"/>
      <c r="S22" s="174" t="s">
        <v>127</v>
      </c>
      <c r="T22" s="175" t="s">
        <v>128</v>
      </c>
      <c r="U22" s="157">
        <v>0</v>
      </c>
      <c r="V22" s="157">
        <f>ROUND(E22*U22,2)</f>
        <v>0</v>
      </c>
      <c r="W22" s="157"/>
      <c r="X22" s="157" t="s">
        <v>129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130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6" t="s">
        <v>145</v>
      </c>
      <c r="D23" s="158"/>
      <c r="E23" s="159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132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45" outlineLevel="1">
      <c r="A24" s="155"/>
      <c r="B24" s="156"/>
      <c r="C24" s="186" t="s">
        <v>146</v>
      </c>
      <c r="D24" s="158"/>
      <c r="E24" s="159">
        <v>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132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>
      <c r="A25" s="169">
        <v>4</v>
      </c>
      <c r="B25" s="170" t="s">
        <v>147</v>
      </c>
      <c r="C25" s="185" t="s">
        <v>148</v>
      </c>
      <c r="D25" s="171" t="s">
        <v>126</v>
      </c>
      <c r="E25" s="172">
        <v>1</v>
      </c>
      <c r="F25" s="173"/>
      <c r="G25" s="174">
        <f>ROUND(E25*F25,2)</f>
        <v>0</v>
      </c>
      <c r="H25" s="173"/>
      <c r="I25" s="174">
        <f>ROUND(E25*H25,2)</f>
        <v>0</v>
      </c>
      <c r="J25" s="173"/>
      <c r="K25" s="174">
        <f>ROUND(E25*J25,2)</f>
        <v>0</v>
      </c>
      <c r="L25" s="174">
        <v>21</v>
      </c>
      <c r="M25" s="174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4"/>
      <c r="S25" s="174" t="s">
        <v>127</v>
      </c>
      <c r="T25" s="175" t="s">
        <v>128</v>
      </c>
      <c r="U25" s="157">
        <v>0</v>
      </c>
      <c r="V25" s="157">
        <f>ROUND(E25*U25,2)</f>
        <v>0</v>
      </c>
      <c r="W25" s="157"/>
      <c r="X25" s="157" t="s">
        <v>129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130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186" t="s">
        <v>145</v>
      </c>
      <c r="D26" s="158"/>
      <c r="E26" s="159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132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186" t="s">
        <v>149</v>
      </c>
      <c r="D27" s="158"/>
      <c r="E27" s="159">
        <v>1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132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>
      <c r="A28" s="163" t="s">
        <v>122</v>
      </c>
      <c r="B28" s="164" t="s">
        <v>72</v>
      </c>
      <c r="C28" s="184" t="s">
        <v>73</v>
      </c>
      <c r="D28" s="165"/>
      <c r="E28" s="166"/>
      <c r="F28" s="167"/>
      <c r="G28" s="167">
        <f>SUMIF(AG29:AG32,"&lt;&gt;NOR",G29:G32)</f>
        <v>0</v>
      </c>
      <c r="H28" s="167"/>
      <c r="I28" s="167">
        <f>SUM(I29:I32)</f>
        <v>0</v>
      </c>
      <c r="J28" s="167"/>
      <c r="K28" s="167">
        <f>SUM(K29:K32)</f>
        <v>0</v>
      </c>
      <c r="L28" s="167"/>
      <c r="M28" s="167">
        <f>SUM(M29:M32)</f>
        <v>0</v>
      </c>
      <c r="N28" s="167"/>
      <c r="O28" s="167">
        <f>SUM(O29:O32)</f>
        <v>7.3</v>
      </c>
      <c r="P28" s="167"/>
      <c r="Q28" s="167">
        <f>SUM(Q29:Q32)</f>
        <v>0</v>
      </c>
      <c r="R28" s="167"/>
      <c r="S28" s="167"/>
      <c r="T28" s="168"/>
      <c r="U28" s="162"/>
      <c r="V28" s="162">
        <f>SUM(V29:V32)</f>
        <v>320.58</v>
      </c>
      <c r="W28" s="162"/>
      <c r="X28" s="162"/>
      <c r="AG28" t="s">
        <v>123</v>
      </c>
    </row>
    <row r="29" spans="1:60" outlineLevel="1">
      <c r="A29" s="169">
        <v>5</v>
      </c>
      <c r="B29" s="170" t="s">
        <v>150</v>
      </c>
      <c r="C29" s="185" t="s">
        <v>151</v>
      </c>
      <c r="D29" s="171" t="s">
        <v>152</v>
      </c>
      <c r="E29" s="172">
        <v>1233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4">
        <v>5.9199999999999999E-3</v>
      </c>
      <c r="O29" s="174">
        <f>ROUND(E29*N29,2)</f>
        <v>7.3</v>
      </c>
      <c r="P29" s="174">
        <v>0</v>
      </c>
      <c r="Q29" s="174">
        <f>ROUND(E29*P29,2)</f>
        <v>0</v>
      </c>
      <c r="R29" s="174"/>
      <c r="S29" s="174" t="s">
        <v>153</v>
      </c>
      <c r="T29" s="175" t="s">
        <v>153</v>
      </c>
      <c r="U29" s="157">
        <v>0.26</v>
      </c>
      <c r="V29" s="157">
        <f>ROUND(E29*U29,2)</f>
        <v>320.58</v>
      </c>
      <c r="W29" s="157"/>
      <c r="X29" s="157" t="s">
        <v>129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130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6" t="s">
        <v>154</v>
      </c>
      <c r="D30" s="158"/>
      <c r="E30" s="159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132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6" t="s">
        <v>155</v>
      </c>
      <c r="D31" s="158"/>
      <c r="E31" s="159">
        <v>1065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6" t="s">
        <v>156</v>
      </c>
      <c r="D32" s="158"/>
      <c r="E32" s="159">
        <v>168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132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5.5">
      <c r="A33" s="163" t="s">
        <v>122</v>
      </c>
      <c r="B33" s="164" t="s">
        <v>74</v>
      </c>
      <c r="C33" s="184" t="s">
        <v>75</v>
      </c>
      <c r="D33" s="165"/>
      <c r="E33" s="166"/>
      <c r="F33" s="167"/>
      <c r="G33" s="167">
        <f>SUMIF(AG34:AG36,"&lt;&gt;NOR",G34:G36)</f>
        <v>0</v>
      </c>
      <c r="H33" s="167"/>
      <c r="I33" s="167">
        <f>SUM(I34:I36)</f>
        <v>0</v>
      </c>
      <c r="J33" s="167"/>
      <c r="K33" s="167">
        <f>SUM(K34:K36)</f>
        <v>0</v>
      </c>
      <c r="L33" s="167"/>
      <c r="M33" s="167">
        <f>SUM(M34:M36)</f>
        <v>0</v>
      </c>
      <c r="N33" s="167"/>
      <c r="O33" s="167">
        <f>SUM(O34:O36)</f>
        <v>0.95</v>
      </c>
      <c r="P33" s="167"/>
      <c r="Q33" s="167">
        <f>SUM(Q34:Q36)</f>
        <v>0</v>
      </c>
      <c r="R33" s="167"/>
      <c r="S33" s="167"/>
      <c r="T33" s="168"/>
      <c r="U33" s="162"/>
      <c r="V33" s="162">
        <f>SUM(V34:V36)</f>
        <v>948.24</v>
      </c>
      <c r="W33" s="162"/>
      <c r="X33" s="162"/>
      <c r="AG33" t="s">
        <v>123</v>
      </c>
    </row>
    <row r="34" spans="1:60" outlineLevel="1">
      <c r="A34" s="169">
        <v>6</v>
      </c>
      <c r="B34" s="170" t="s">
        <v>157</v>
      </c>
      <c r="C34" s="185" t="s">
        <v>158</v>
      </c>
      <c r="D34" s="171" t="s">
        <v>152</v>
      </c>
      <c r="E34" s="172">
        <v>2634</v>
      </c>
      <c r="F34" s="173"/>
      <c r="G34" s="174">
        <f>ROUND(E34*F34,2)</f>
        <v>0</v>
      </c>
      <c r="H34" s="173"/>
      <c r="I34" s="174">
        <f>ROUND(E34*H34,2)</f>
        <v>0</v>
      </c>
      <c r="J34" s="173"/>
      <c r="K34" s="174">
        <f>ROUND(E34*J34,2)</f>
        <v>0</v>
      </c>
      <c r="L34" s="174">
        <v>21</v>
      </c>
      <c r="M34" s="174">
        <f>G34*(1+L34/100)</f>
        <v>0</v>
      </c>
      <c r="N34" s="174">
        <v>4.0000000000000003E-5</v>
      </c>
      <c r="O34" s="174">
        <f>ROUND(E34*N34,2)</f>
        <v>0.11</v>
      </c>
      <c r="P34" s="174">
        <v>0</v>
      </c>
      <c r="Q34" s="174">
        <f>ROUND(E34*P34,2)</f>
        <v>0</v>
      </c>
      <c r="R34" s="174"/>
      <c r="S34" s="174" t="s">
        <v>153</v>
      </c>
      <c r="T34" s="175" t="s">
        <v>153</v>
      </c>
      <c r="U34" s="157">
        <v>0.31</v>
      </c>
      <c r="V34" s="157">
        <f>ROUND(E34*U34,2)</f>
        <v>816.54</v>
      </c>
      <c r="W34" s="157"/>
      <c r="X34" s="157" t="s">
        <v>129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130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>
      <c r="A35" s="155"/>
      <c r="B35" s="156"/>
      <c r="C35" s="186" t="s">
        <v>159</v>
      </c>
      <c r="D35" s="158"/>
      <c r="E35" s="159">
        <v>2634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132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33.75" outlineLevel="1">
      <c r="A36" s="176">
        <v>7</v>
      </c>
      <c r="B36" s="177" t="s">
        <v>160</v>
      </c>
      <c r="C36" s="187" t="s">
        <v>161</v>
      </c>
      <c r="D36" s="178" t="s">
        <v>152</v>
      </c>
      <c r="E36" s="179">
        <v>2634</v>
      </c>
      <c r="F36" s="180"/>
      <c r="G36" s="181">
        <f>ROUND(E36*F36,2)</f>
        <v>0</v>
      </c>
      <c r="H36" s="180"/>
      <c r="I36" s="181">
        <f>ROUND(E36*H36,2)</f>
        <v>0</v>
      </c>
      <c r="J36" s="180"/>
      <c r="K36" s="181">
        <f>ROUND(E36*J36,2)</f>
        <v>0</v>
      </c>
      <c r="L36" s="181">
        <v>21</v>
      </c>
      <c r="M36" s="181">
        <f>G36*(1+L36/100)</f>
        <v>0</v>
      </c>
      <c r="N36" s="181">
        <v>3.2000000000000003E-4</v>
      </c>
      <c r="O36" s="181">
        <f>ROUND(E36*N36,2)</f>
        <v>0.84</v>
      </c>
      <c r="P36" s="181">
        <v>0</v>
      </c>
      <c r="Q36" s="181">
        <f>ROUND(E36*P36,2)</f>
        <v>0</v>
      </c>
      <c r="R36" s="181"/>
      <c r="S36" s="181" t="s">
        <v>127</v>
      </c>
      <c r="T36" s="182" t="s">
        <v>128</v>
      </c>
      <c r="U36" s="157">
        <v>0.05</v>
      </c>
      <c r="V36" s="157">
        <f>ROUND(E36*U36,2)</f>
        <v>131.69999999999999</v>
      </c>
      <c r="W36" s="157"/>
      <c r="X36" s="157" t="s">
        <v>129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130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>
      <c r="A37" s="163" t="s">
        <v>122</v>
      </c>
      <c r="B37" s="164" t="s">
        <v>76</v>
      </c>
      <c r="C37" s="184" t="s">
        <v>77</v>
      </c>
      <c r="D37" s="165"/>
      <c r="E37" s="166"/>
      <c r="F37" s="167"/>
      <c r="G37" s="167">
        <f>SUMIF(AG38:AG38,"&lt;&gt;NOR",G38:G38)</f>
        <v>0</v>
      </c>
      <c r="H37" s="167"/>
      <c r="I37" s="167">
        <f>SUM(I38:I38)</f>
        <v>0</v>
      </c>
      <c r="J37" s="167"/>
      <c r="K37" s="167">
        <f>SUM(K38:K38)</f>
        <v>0</v>
      </c>
      <c r="L37" s="167"/>
      <c r="M37" s="167">
        <f>SUM(M38:M38)</f>
        <v>0</v>
      </c>
      <c r="N37" s="167"/>
      <c r="O37" s="167">
        <f>SUM(O38:O38)</f>
        <v>0</v>
      </c>
      <c r="P37" s="167"/>
      <c r="Q37" s="167">
        <f>SUM(Q38:Q38)</f>
        <v>0</v>
      </c>
      <c r="R37" s="167"/>
      <c r="S37" s="167"/>
      <c r="T37" s="168"/>
      <c r="U37" s="162"/>
      <c r="V37" s="162">
        <f>SUM(V38:V38)</f>
        <v>2.61</v>
      </c>
      <c r="W37" s="162"/>
      <c r="X37" s="162"/>
      <c r="AG37" t="s">
        <v>123</v>
      </c>
    </row>
    <row r="38" spans="1:60" outlineLevel="1">
      <c r="A38" s="176">
        <v>8</v>
      </c>
      <c r="B38" s="177" t="s">
        <v>162</v>
      </c>
      <c r="C38" s="187" t="s">
        <v>163</v>
      </c>
      <c r="D38" s="178" t="s">
        <v>164</v>
      </c>
      <c r="E38" s="179">
        <v>8.2476000000000003</v>
      </c>
      <c r="F38" s="180"/>
      <c r="G38" s="181">
        <f>ROUND(E38*F38,2)</f>
        <v>0</v>
      </c>
      <c r="H38" s="180"/>
      <c r="I38" s="181">
        <f>ROUND(E38*H38,2)</f>
        <v>0</v>
      </c>
      <c r="J38" s="180"/>
      <c r="K38" s="181">
        <f>ROUND(E38*J38,2)</f>
        <v>0</v>
      </c>
      <c r="L38" s="181">
        <v>21</v>
      </c>
      <c r="M38" s="181">
        <f>G38*(1+L38/100)</f>
        <v>0</v>
      </c>
      <c r="N38" s="181">
        <v>0</v>
      </c>
      <c r="O38" s="181">
        <f>ROUND(E38*N38,2)</f>
        <v>0</v>
      </c>
      <c r="P38" s="181">
        <v>0</v>
      </c>
      <c r="Q38" s="181">
        <f>ROUND(E38*P38,2)</f>
        <v>0</v>
      </c>
      <c r="R38" s="181"/>
      <c r="S38" s="181" t="s">
        <v>153</v>
      </c>
      <c r="T38" s="182" t="s">
        <v>153</v>
      </c>
      <c r="U38" s="157">
        <v>0.317</v>
      </c>
      <c r="V38" s="157">
        <f>ROUND(E38*U38,2)</f>
        <v>2.61</v>
      </c>
      <c r="W38" s="157"/>
      <c r="X38" s="157" t="s">
        <v>165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166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>
      <c r="A39" s="163" t="s">
        <v>122</v>
      </c>
      <c r="B39" s="164" t="s">
        <v>78</v>
      </c>
      <c r="C39" s="184" t="s">
        <v>79</v>
      </c>
      <c r="D39" s="165"/>
      <c r="E39" s="166"/>
      <c r="F39" s="167"/>
      <c r="G39" s="167">
        <f>SUMIF(AG40:AG143,"&lt;&gt;NOR",G40:G143)</f>
        <v>0</v>
      </c>
      <c r="H39" s="167"/>
      <c r="I39" s="167">
        <f>SUM(I40:I143)</f>
        <v>0</v>
      </c>
      <c r="J39" s="167"/>
      <c r="K39" s="167">
        <f>SUM(K40:K143)</f>
        <v>0</v>
      </c>
      <c r="L39" s="167"/>
      <c r="M39" s="167">
        <f>SUM(M40:M143)</f>
        <v>0</v>
      </c>
      <c r="N39" s="167"/>
      <c r="O39" s="167">
        <f>SUM(O40:O143)</f>
        <v>0.88</v>
      </c>
      <c r="P39" s="167"/>
      <c r="Q39" s="167">
        <f>SUM(Q40:Q143)</f>
        <v>4.2299999999999995</v>
      </c>
      <c r="R39" s="167"/>
      <c r="S39" s="167"/>
      <c r="T39" s="168"/>
      <c r="U39" s="162"/>
      <c r="V39" s="162">
        <f>SUM(V40:V143)</f>
        <v>1232.8399999999999</v>
      </c>
      <c r="W39" s="162"/>
      <c r="X39" s="162"/>
      <c r="AG39" t="s">
        <v>123</v>
      </c>
    </row>
    <row r="40" spans="1:60" outlineLevel="1">
      <c r="A40" s="169">
        <v>9</v>
      </c>
      <c r="B40" s="170" t="s">
        <v>167</v>
      </c>
      <c r="C40" s="185" t="s">
        <v>168</v>
      </c>
      <c r="D40" s="171" t="s">
        <v>152</v>
      </c>
      <c r="E40" s="172">
        <v>325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4">
        <v>0</v>
      </c>
      <c r="O40" s="174">
        <f>ROUND(E40*N40,2)</f>
        <v>0</v>
      </c>
      <c r="P40" s="174">
        <v>5.0000000000000001E-3</v>
      </c>
      <c r="Q40" s="174">
        <f>ROUND(E40*P40,2)</f>
        <v>1.63</v>
      </c>
      <c r="R40" s="174"/>
      <c r="S40" s="174" t="s">
        <v>153</v>
      </c>
      <c r="T40" s="175" t="s">
        <v>153</v>
      </c>
      <c r="U40" s="157">
        <v>0.51</v>
      </c>
      <c r="V40" s="157">
        <f>ROUND(E40*U40,2)</f>
        <v>165.75</v>
      </c>
      <c r="W40" s="157"/>
      <c r="X40" s="157" t="s">
        <v>129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130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6" t="s">
        <v>169</v>
      </c>
      <c r="D41" s="158"/>
      <c r="E41" s="159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132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6" t="s">
        <v>170</v>
      </c>
      <c r="D42" s="158"/>
      <c r="E42" s="159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132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ht="22.5" outlineLevel="1">
      <c r="A43" s="155"/>
      <c r="B43" s="156"/>
      <c r="C43" s="186" t="s">
        <v>171</v>
      </c>
      <c r="D43" s="158"/>
      <c r="E43" s="159">
        <v>4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132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>
      <c r="A44" s="155"/>
      <c r="B44" s="156"/>
      <c r="C44" s="186" t="s">
        <v>172</v>
      </c>
      <c r="D44" s="158"/>
      <c r="E44" s="159">
        <v>9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132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>
      <c r="A45" s="155"/>
      <c r="B45" s="156"/>
      <c r="C45" s="186" t="s">
        <v>173</v>
      </c>
      <c r="D45" s="158"/>
      <c r="E45" s="159">
        <v>3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132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2.5" outlineLevel="1">
      <c r="A46" s="155"/>
      <c r="B46" s="156"/>
      <c r="C46" s="186" t="s">
        <v>174</v>
      </c>
      <c r="D46" s="158"/>
      <c r="E46" s="159">
        <v>6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132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8" t="s">
        <v>175</v>
      </c>
      <c r="D47" s="160"/>
      <c r="E47" s="161">
        <v>22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132</v>
      </c>
      <c r="AH47" s="148">
        <v>1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6" t="s">
        <v>176</v>
      </c>
      <c r="D48" s="158"/>
      <c r="E48" s="159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132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ht="22.5" outlineLevel="1">
      <c r="A49" s="155"/>
      <c r="B49" s="156"/>
      <c r="C49" s="186" t="s">
        <v>177</v>
      </c>
      <c r="D49" s="158"/>
      <c r="E49" s="159">
        <v>18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132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>
      <c r="A50" s="155"/>
      <c r="B50" s="156"/>
      <c r="C50" s="186" t="s">
        <v>178</v>
      </c>
      <c r="D50" s="158"/>
      <c r="E50" s="159">
        <v>5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132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ht="22.5" outlineLevel="1">
      <c r="A51" s="155"/>
      <c r="B51" s="156"/>
      <c r="C51" s="186" t="s">
        <v>179</v>
      </c>
      <c r="D51" s="158"/>
      <c r="E51" s="159">
        <v>1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132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8" t="s">
        <v>175</v>
      </c>
      <c r="D52" s="160"/>
      <c r="E52" s="161">
        <v>24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132</v>
      </c>
      <c r="AH52" s="148">
        <v>1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6" t="s">
        <v>180</v>
      </c>
      <c r="D53" s="158"/>
      <c r="E53" s="159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132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22.5" outlineLevel="1">
      <c r="A54" s="155"/>
      <c r="B54" s="156"/>
      <c r="C54" s="186" t="s">
        <v>181</v>
      </c>
      <c r="D54" s="158"/>
      <c r="E54" s="159">
        <v>17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132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ht="22.5" outlineLevel="1">
      <c r="A55" s="155"/>
      <c r="B55" s="156"/>
      <c r="C55" s="186" t="s">
        <v>182</v>
      </c>
      <c r="D55" s="158"/>
      <c r="E55" s="159">
        <v>8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132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outlineLevel="1">
      <c r="A56" s="155"/>
      <c r="B56" s="156"/>
      <c r="C56" s="186" t="s">
        <v>183</v>
      </c>
      <c r="D56" s="158"/>
      <c r="E56" s="159">
        <v>8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132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8" t="s">
        <v>175</v>
      </c>
      <c r="D57" s="160"/>
      <c r="E57" s="161">
        <v>33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132</v>
      </c>
      <c r="AH57" s="148">
        <v>1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186" t="s">
        <v>184</v>
      </c>
      <c r="D58" s="158"/>
      <c r="E58" s="159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132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ht="22.5" outlineLevel="1">
      <c r="A59" s="155"/>
      <c r="B59" s="156"/>
      <c r="C59" s="186" t="s">
        <v>185</v>
      </c>
      <c r="D59" s="158"/>
      <c r="E59" s="159">
        <v>24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132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2.5" outlineLevel="1">
      <c r="A60" s="155"/>
      <c r="B60" s="156"/>
      <c r="C60" s="186" t="s">
        <v>186</v>
      </c>
      <c r="D60" s="158"/>
      <c r="E60" s="159">
        <v>120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132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8" t="s">
        <v>175</v>
      </c>
      <c r="D61" s="160"/>
      <c r="E61" s="161">
        <v>144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132</v>
      </c>
      <c r="AH61" s="148">
        <v>1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6" t="s">
        <v>187</v>
      </c>
      <c r="D62" s="158"/>
      <c r="E62" s="159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132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22.5" outlineLevel="1">
      <c r="A63" s="155"/>
      <c r="B63" s="156"/>
      <c r="C63" s="186" t="s">
        <v>188</v>
      </c>
      <c r="D63" s="158"/>
      <c r="E63" s="159">
        <v>28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132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22.5" outlineLevel="1">
      <c r="A64" s="155"/>
      <c r="B64" s="156"/>
      <c r="C64" s="186" t="s">
        <v>189</v>
      </c>
      <c r="D64" s="158"/>
      <c r="E64" s="159">
        <v>23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132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22.5" outlineLevel="1">
      <c r="A65" s="155"/>
      <c r="B65" s="156"/>
      <c r="C65" s="186" t="s">
        <v>190</v>
      </c>
      <c r="D65" s="158"/>
      <c r="E65" s="159">
        <v>51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132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8" t="s">
        <v>175</v>
      </c>
      <c r="D66" s="160"/>
      <c r="E66" s="161">
        <v>102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132</v>
      </c>
      <c r="AH66" s="148">
        <v>1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69">
        <v>10</v>
      </c>
      <c r="B67" s="170" t="s">
        <v>191</v>
      </c>
      <c r="C67" s="185" t="s">
        <v>192</v>
      </c>
      <c r="D67" s="171" t="s">
        <v>152</v>
      </c>
      <c r="E67" s="172">
        <v>325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4">
        <v>2.0000000000000002E-5</v>
      </c>
      <c r="O67" s="174">
        <f>ROUND(E67*N67,2)</f>
        <v>0.01</v>
      </c>
      <c r="P67" s="174">
        <v>0</v>
      </c>
      <c r="Q67" s="174">
        <f>ROUND(E67*P67,2)</f>
        <v>0</v>
      </c>
      <c r="R67" s="174"/>
      <c r="S67" s="174" t="s">
        <v>153</v>
      </c>
      <c r="T67" s="175" t="s">
        <v>153</v>
      </c>
      <c r="U67" s="157">
        <v>0.49</v>
      </c>
      <c r="V67" s="157">
        <f>ROUND(E67*U67,2)</f>
        <v>159.25</v>
      </c>
      <c r="W67" s="157"/>
      <c r="X67" s="157" t="s">
        <v>129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130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>
      <c r="A68" s="155"/>
      <c r="B68" s="156"/>
      <c r="C68" s="186" t="s">
        <v>193</v>
      </c>
      <c r="D68" s="158"/>
      <c r="E68" s="159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132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6" t="s">
        <v>170</v>
      </c>
      <c r="D69" s="158"/>
      <c r="E69" s="159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132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2.5" outlineLevel="1">
      <c r="A70" s="155"/>
      <c r="B70" s="156"/>
      <c r="C70" s="186" t="s">
        <v>171</v>
      </c>
      <c r="D70" s="158"/>
      <c r="E70" s="159">
        <v>4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132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ht="22.5" outlineLevel="1">
      <c r="A71" s="155"/>
      <c r="B71" s="156"/>
      <c r="C71" s="186" t="s">
        <v>172</v>
      </c>
      <c r="D71" s="158"/>
      <c r="E71" s="159">
        <v>9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132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ht="22.5" outlineLevel="1">
      <c r="A72" s="155"/>
      <c r="B72" s="156"/>
      <c r="C72" s="186" t="s">
        <v>173</v>
      </c>
      <c r="D72" s="158"/>
      <c r="E72" s="159">
        <v>3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132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22.5" outlineLevel="1">
      <c r="A73" s="155"/>
      <c r="B73" s="156"/>
      <c r="C73" s="186" t="s">
        <v>174</v>
      </c>
      <c r="D73" s="158"/>
      <c r="E73" s="159">
        <v>6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132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8" t="s">
        <v>175</v>
      </c>
      <c r="D74" s="160"/>
      <c r="E74" s="161">
        <v>22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132</v>
      </c>
      <c r="AH74" s="148">
        <v>1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6" t="s">
        <v>176</v>
      </c>
      <c r="D75" s="158"/>
      <c r="E75" s="159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132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ht="22.5" outlineLevel="1">
      <c r="A76" s="155"/>
      <c r="B76" s="156"/>
      <c r="C76" s="186" t="s">
        <v>177</v>
      </c>
      <c r="D76" s="158"/>
      <c r="E76" s="159">
        <v>18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132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2.5" outlineLevel="1">
      <c r="A77" s="155"/>
      <c r="B77" s="156"/>
      <c r="C77" s="186" t="s">
        <v>178</v>
      </c>
      <c r="D77" s="158"/>
      <c r="E77" s="159">
        <v>5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132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22.5" outlineLevel="1">
      <c r="A78" s="155"/>
      <c r="B78" s="156"/>
      <c r="C78" s="186" t="s">
        <v>179</v>
      </c>
      <c r="D78" s="158"/>
      <c r="E78" s="159">
        <v>1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132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188" t="s">
        <v>175</v>
      </c>
      <c r="D79" s="160"/>
      <c r="E79" s="161">
        <v>24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132</v>
      </c>
      <c r="AH79" s="148">
        <v>1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6" t="s">
        <v>180</v>
      </c>
      <c r="D80" s="158"/>
      <c r="E80" s="159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132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ht="22.5" outlineLevel="1">
      <c r="A81" s="155"/>
      <c r="B81" s="156"/>
      <c r="C81" s="186" t="s">
        <v>181</v>
      </c>
      <c r="D81" s="158"/>
      <c r="E81" s="159">
        <v>17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132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ht="22.5" outlineLevel="1">
      <c r="A82" s="155"/>
      <c r="B82" s="156"/>
      <c r="C82" s="186" t="s">
        <v>182</v>
      </c>
      <c r="D82" s="158"/>
      <c r="E82" s="159">
        <v>8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132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2.5" outlineLevel="1">
      <c r="A83" s="155"/>
      <c r="B83" s="156"/>
      <c r="C83" s="186" t="s">
        <v>183</v>
      </c>
      <c r="D83" s="158"/>
      <c r="E83" s="159">
        <v>8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132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8" t="s">
        <v>175</v>
      </c>
      <c r="D84" s="160"/>
      <c r="E84" s="161">
        <v>33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132</v>
      </c>
      <c r="AH84" s="148">
        <v>1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6" t="s">
        <v>184</v>
      </c>
      <c r="D85" s="158"/>
      <c r="E85" s="159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132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ht="22.5" outlineLevel="1">
      <c r="A86" s="155"/>
      <c r="B86" s="156"/>
      <c r="C86" s="186" t="s">
        <v>185</v>
      </c>
      <c r="D86" s="158"/>
      <c r="E86" s="159">
        <v>24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132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>
      <c r="A87" s="155"/>
      <c r="B87" s="156"/>
      <c r="C87" s="186" t="s">
        <v>186</v>
      </c>
      <c r="D87" s="158"/>
      <c r="E87" s="159">
        <v>120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132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8" t="s">
        <v>175</v>
      </c>
      <c r="D88" s="160"/>
      <c r="E88" s="161">
        <v>144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132</v>
      </c>
      <c r="AH88" s="148">
        <v>1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6" t="s">
        <v>187</v>
      </c>
      <c r="D89" s="158"/>
      <c r="E89" s="159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132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2.5" outlineLevel="1">
      <c r="A90" s="155"/>
      <c r="B90" s="156"/>
      <c r="C90" s="186" t="s">
        <v>188</v>
      </c>
      <c r="D90" s="158"/>
      <c r="E90" s="159">
        <v>28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132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ht="22.5" outlineLevel="1">
      <c r="A91" s="155"/>
      <c r="B91" s="156"/>
      <c r="C91" s="186" t="s">
        <v>189</v>
      </c>
      <c r="D91" s="158"/>
      <c r="E91" s="159">
        <v>23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132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22.5" outlineLevel="1">
      <c r="A92" s="155"/>
      <c r="B92" s="156"/>
      <c r="C92" s="186" t="s">
        <v>190</v>
      </c>
      <c r="D92" s="158"/>
      <c r="E92" s="159">
        <v>51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132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88" t="s">
        <v>175</v>
      </c>
      <c r="D93" s="160"/>
      <c r="E93" s="161">
        <v>102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132</v>
      </c>
      <c r="AH93" s="148">
        <v>1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ht="22.5" outlineLevel="1">
      <c r="A94" s="169">
        <v>11</v>
      </c>
      <c r="B94" s="170" t="s">
        <v>194</v>
      </c>
      <c r="C94" s="185" t="s">
        <v>195</v>
      </c>
      <c r="D94" s="171" t="s">
        <v>152</v>
      </c>
      <c r="E94" s="172">
        <v>16.25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4">
        <v>4.0000000000000001E-3</v>
      </c>
      <c r="O94" s="174">
        <f>ROUND(E94*N94,2)</f>
        <v>7.0000000000000007E-2</v>
      </c>
      <c r="P94" s="174">
        <v>0</v>
      </c>
      <c r="Q94" s="174">
        <f>ROUND(E94*P94,2)</f>
        <v>0</v>
      </c>
      <c r="R94" s="174"/>
      <c r="S94" s="174" t="s">
        <v>127</v>
      </c>
      <c r="T94" s="175" t="s">
        <v>196</v>
      </c>
      <c r="U94" s="157">
        <v>0</v>
      </c>
      <c r="V94" s="157">
        <f>ROUND(E94*U94,2)</f>
        <v>0</v>
      </c>
      <c r="W94" s="157"/>
      <c r="X94" s="157" t="s">
        <v>197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198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ht="22.5" outlineLevel="1">
      <c r="A95" s="155"/>
      <c r="B95" s="156"/>
      <c r="C95" s="186" t="s">
        <v>199</v>
      </c>
      <c r="D95" s="158"/>
      <c r="E95" s="159">
        <v>16.25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132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69">
        <v>12</v>
      </c>
      <c r="B96" s="170" t="s">
        <v>200</v>
      </c>
      <c r="C96" s="185" t="s">
        <v>201</v>
      </c>
      <c r="D96" s="171" t="s">
        <v>152</v>
      </c>
      <c r="E96" s="172">
        <v>168</v>
      </c>
      <c r="F96" s="173"/>
      <c r="G96" s="174">
        <f>ROUND(E96*F96,2)</f>
        <v>0</v>
      </c>
      <c r="H96" s="173"/>
      <c r="I96" s="174">
        <f>ROUND(E96*H96,2)</f>
        <v>0</v>
      </c>
      <c r="J96" s="173"/>
      <c r="K96" s="174">
        <f>ROUND(E96*J96,2)</f>
        <v>0</v>
      </c>
      <c r="L96" s="174">
        <v>21</v>
      </c>
      <c r="M96" s="174">
        <f>G96*(1+L96/100)</f>
        <v>0</v>
      </c>
      <c r="N96" s="174">
        <v>0</v>
      </c>
      <c r="O96" s="174">
        <f>ROUND(E96*N96,2)</f>
        <v>0</v>
      </c>
      <c r="P96" s="174">
        <v>4.0000000000000001E-3</v>
      </c>
      <c r="Q96" s="174">
        <f>ROUND(E96*P96,2)</f>
        <v>0.67</v>
      </c>
      <c r="R96" s="174"/>
      <c r="S96" s="174" t="s">
        <v>153</v>
      </c>
      <c r="T96" s="175" t="s">
        <v>153</v>
      </c>
      <c r="U96" s="157">
        <v>0.41</v>
      </c>
      <c r="V96" s="157">
        <f>ROUND(E96*U96,2)</f>
        <v>68.88</v>
      </c>
      <c r="W96" s="157"/>
      <c r="X96" s="157" t="s">
        <v>129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130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55"/>
      <c r="B97" s="156"/>
      <c r="C97" s="186" t="s">
        <v>202</v>
      </c>
      <c r="D97" s="158"/>
      <c r="E97" s="159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132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6" t="s">
        <v>203</v>
      </c>
      <c r="D98" s="158"/>
      <c r="E98" s="159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132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ht="22.5" outlineLevel="1">
      <c r="A99" s="155"/>
      <c r="B99" s="156"/>
      <c r="C99" s="186" t="s">
        <v>204</v>
      </c>
      <c r="D99" s="158"/>
      <c r="E99" s="159">
        <v>14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132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ht="22.5" outlineLevel="1">
      <c r="A100" s="155"/>
      <c r="B100" s="156"/>
      <c r="C100" s="186" t="s">
        <v>205</v>
      </c>
      <c r="D100" s="158"/>
      <c r="E100" s="159">
        <v>6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132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2.5" outlineLevel="1">
      <c r="A101" s="155"/>
      <c r="B101" s="156"/>
      <c r="C101" s="186" t="s">
        <v>206</v>
      </c>
      <c r="D101" s="158"/>
      <c r="E101" s="159">
        <v>7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132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ht="22.5" outlineLevel="1">
      <c r="A102" s="155"/>
      <c r="B102" s="156"/>
      <c r="C102" s="186" t="s">
        <v>207</v>
      </c>
      <c r="D102" s="158"/>
      <c r="E102" s="159">
        <v>35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132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ht="22.5" outlineLevel="1">
      <c r="A103" s="155"/>
      <c r="B103" s="156"/>
      <c r="C103" s="186" t="s">
        <v>208</v>
      </c>
      <c r="D103" s="158"/>
      <c r="E103" s="159">
        <v>52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132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2.5" outlineLevel="1">
      <c r="A104" s="155"/>
      <c r="B104" s="156"/>
      <c r="C104" s="186" t="s">
        <v>205</v>
      </c>
      <c r="D104" s="158"/>
      <c r="E104" s="159">
        <v>6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132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ht="22.5" outlineLevel="1">
      <c r="A105" s="155"/>
      <c r="B105" s="156"/>
      <c r="C105" s="186" t="s">
        <v>209</v>
      </c>
      <c r="D105" s="158"/>
      <c r="E105" s="159">
        <v>18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132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2.5" outlineLevel="1">
      <c r="A106" s="155"/>
      <c r="B106" s="156"/>
      <c r="C106" s="186" t="s">
        <v>210</v>
      </c>
      <c r="D106" s="158"/>
      <c r="E106" s="159">
        <v>21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132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ht="22.5" outlineLevel="1">
      <c r="A107" s="155"/>
      <c r="B107" s="156"/>
      <c r="C107" s="186" t="s">
        <v>211</v>
      </c>
      <c r="D107" s="158"/>
      <c r="E107" s="159">
        <v>9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132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69">
        <v>13</v>
      </c>
      <c r="B108" s="170" t="s">
        <v>212</v>
      </c>
      <c r="C108" s="185" t="s">
        <v>213</v>
      </c>
      <c r="D108" s="171" t="s">
        <v>152</v>
      </c>
      <c r="E108" s="172">
        <v>168</v>
      </c>
      <c r="F108" s="173"/>
      <c r="G108" s="174">
        <f>ROUND(E108*F108,2)</f>
        <v>0</v>
      </c>
      <c r="H108" s="173"/>
      <c r="I108" s="174">
        <f>ROUND(E108*H108,2)</f>
        <v>0</v>
      </c>
      <c r="J108" s="173"/>
      <c r="K108" s="174">
        <f>ROUND(E108*J108,2)</f>
        <v>0</v>
      </c>
      <c r="L108" s="174">
        <v>21</v>
      </c>
      <c r="M108" s="174">
        <f>G108*(1+L108/100)</f>
        <v>0</v>
      </c>
      <c r="N108" s="174">
        <v>3.2499999999999999E-3</v>
      </c>
      <c r="O108" s="174">
        <f>ROUND(E108*N108,2)</f>
        <v>0.55000000000000004</v>
      </c>
      <c r="P108" s="174">
        <v>0</v>
      </c>
      <c r="Q108" s="174">
        <f>ROUND(E108*P108,2)</f>
        <v>0</v>
      </c>
      <c r="R108" s="174"/>
      <c r="S108" s="174" t="s">
        <v>153</v>
      </c>
      <c r="T108" s="175" t="s">
        <v>153</v>
      </c>
      <c r="U108" s="157">
        <v>0.99</v>
      </c>
      <c r="V108" s="157">
        <f>ROUND(E108*U108,2)</f>
        <v>166.32</v>
      </c>
      <c r="W108" s="157"/>
      <c r="X108" s="157" t="s">
        <v>129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130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ht="22.5" outlineLevel="1">
      <c r="A109" s="155"/>
      <c r="B109" s="156"/>
      <c r="C109" s="186" t="s">
        <v>214</v>
      </c>
      <c r="D109" s="158"/>
      <c r="E109" s="159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132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ht="22.5" outlineLevel="1">
      <c r="A110" s="155"/>
      <c r="B110" s="156"/>
      <c r="C110" s="186" t="s">
        <v>204</v>
      </c>
      <c r="D110" s="158"/>
      <c r="E110" s="159">
        <v>14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132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ht="22.5" outlineLevel="1">
      <c r="A111" s="155"/>
      <c r="B111" s="156"/>
      <c r="C111" s="186" t="s">
        <v>205</v>
      </c>
      <c r="D111" s="158"/>
      <c r="E111" s="159">
        <v>6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132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22.5" outlineLevel="1">
      <c r="A112" s="155"/>
      <c r="B112" s="156"/>
      <c r="C112" s="186" t="s">
        <v>206</v>
      </c>
      <c r="D112" s="158"/>
      <c r="E112" s="159">
        <v>7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132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>
      <c r="A113" s="155"/>
      <c r="B113" s="156"/>
      <c r="C113" s="186" t="s">
        <v>207</v>
      </c>
      <c r="D113" s="158"/>
      <c r="E113" s="159">
        <v>35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132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ht="22.5" outlineLevel="1">
      <c r="A114" s="155"/>
      <c r="B114" s="156"/>
      <c r="C114" s="186" t="s">
        <v>208</v>
      </c>
      <c r="D114" s="158"/>
      <c r="E114" s="159">
        <v>52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132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ht="22.5" outlineLevel="1">
      <c r="A115" s="155"/>
      <c r="B115" s="156"/>
      <c r="C115" s="186" t="s">
        <v>205</v>
      </c>
      <c r="D115" s="158"/>
      <c r="E115" s="159">
        <v>6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132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2.5" outlineLevel="1">
      <c r="A116" s="155"/>
      <c r="B116" s="156"/>
      <c r="C116" s="186" t="s">
        <v>209</v>
      </c>
      <c r="D116" s="158"/>
      <c r="E116" s="159">
        <v>18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132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>
      <c r="A117" s="155"/>
      <c r="B117" s="156"/>
      <c r="C117" s="186" t="s">
        <v>210</v>
      </c>
      <c r="D117" s="158"/>
      <c r="E117" s="159">
        <v>21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132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ht="22.5" outlineLevel="1">
      <c r="A118" s="155"/>
      <c r="B118" s="156"/>
      <c r="C118" s="186" t="s">
        <v>211</v>
      </c>
      <c r="D118" s="158"/>
      <c r="E118" s="159">
        <v>9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132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ht="45" outlineLevel="1">
      <c r="A119" s="169">
        <v>14</v>
      </c>
      <c r="B119" s="170" t="s">
        <v>215</v>
      </c>
      <c r="C119" s="185" t="s">
        <v>216</v>
      </c>
      <c r="D119" s="171" t="s">
        <v>152</v>
      </c>
      <c r="E119" s="172">
        <v>55.3</v>
      </c>
      <c r="F119" s="173"/>
      <c r="G119" s="174">
        <f>ROUND(E119*F119,2)</f>
        <v>0</v>
      </c>
      <c r="H119" s="173"/>
      <c r="I119" s="174">
        <f>ROUND(E119*H119,2)</f>
        <v>0</v>
      </c>
      <c r="J119" s="173"/>
      <c r="K119" s="174">
        <f>ROUND(E119*J119,2)</f>
        <v>0</v>
      </c>
      <c r="L119" s="174">
        <v>21</v>
      </c>
      <c r="M119" s="174">
        <f>G119*(1+L119/100)</f>
        <v>0</v>
      </c>
      <c r="N119" s="174">
        <v>4.1000000000000003E-3</v>
      </c>
      <c r="O119" s="174">
        <f>ROUND(E119*N119,2)</f>
        <v>0.23</v>
      </c>
      <c r="P119" s="174">
        <v>0</v>
      </c>
      <c r="Q119" s="174">
        <f>ROUND(E119*P119,2)</f>
        <v>0</v>
      </c>
      <c r="R119" s="174"/>
      <c r="S119" s="174" t="s">
        <v>127</v>
      </c>
      <c r="T119" s="175" t="s">
        <v>128</v>
      </c>
      <c r="U119" s="157">
        <v>0.49</v>
      </c>
      <c r="V119" s="157">
        <f>ROUND(E119*U119,2)</f>
        <v>27.1</v>
      </c>
      <c r="W119" s="157"/>
      <c r="X119" s="157" t="s">
        <v>129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130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56.25" outlineLevel="1">
      <c r="A120" s="155"/>
      <c r="B120" s="156"/>
      <c r="C120" s="186" t="s">
        <v>217</v>
      </c>
      <c r="D120" s="158"/>
      <c r="E120" s="159">
        <v>55.3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132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69">
        <v>15</v>
      </c>
      <c r="B121" s="170" t="s">
        <v>218</v>
      </c>
      <c r="C121" s="185" t="s">
        <v>219</v>
      </c>
      <c r="D121" s="171" t="s">
        <v>152</v>
      </c>
      <c r="E121" s="172">
        <v>385</v>
      </c>
      <c r="F121" s="173"/>
      <c r="G121" s="174">
        <f>ROUND(E121*F121,2)</f>
        <v>0</v>
      </c>
      <c r="H121" s="173"/>
      <c r="I121" s="174">
        <f>ROUND(E121*H121,2)</f>
        <v>0</v>
      </c>
      <c r="J121" s="173"/>
      <c r="K121" s="174">
        <f>ROUND(E121*J121,2)</f>
        <v>0</v>
      </c>
      <c r="L121" s="174">
        <v>21</v>
      </c>
      <c r="M121" s="174">
        <f>G121*(1+L121/100)</f>
        <v>0</v>
      </c>
      <c r="N121" s="174">
        <v>0</v>
      </c>
      <c r="O121" s="174">
        <f>ROUND(E121*N121,2)</f>
        <v>0</v>
      </c>
      <c r="P121" s="174">
        <v>5.0000000000000001E-3</v>
      </c>
      <c r="Q121" s="174">
        <f>ROUND(E121*P121,2)</f>
        <v>1.93</v>
      </c>
      <c r="R121" s="174"/>
      <c r="S121" s="174" t="s">
        <v>127</v>
      </c>
      <c r="T121" s="175" t="s">
        <v>196</v>
      </c>
      <c r="U121" s="157">
        <v>0.51</v>
      </c>
      <c r="V121" s="157">
        <f>ROUND(E121*U121,2)</f>
        <v>196.35</v>
      </c>
      <c r="W121" s="157"/>
      <c r="X121" s="157" t="s">
        <v>129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130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186" t="s">
        <v>220</v>
      </c>
      <c r="D122" s="158"/>
      <c r="E122" s="159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132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6" t="s">
        <v>180</v>
      </c>
      <c r="D123" s="158"/>
      <c r="E123" s="159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132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22.5" outlineLevel="1">
      <c r="A124" s="155"/>
      <c r="B124" s="156"/>
      <c r="C124" s="186" t="s">
        <v>221</v>
      </c>
      <c r="D124" s="158"/>
      <c r="E124" s="159">
        <v>5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132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2.5" outlineLevel="1">
      <c r="A125" s="155"/>
      <c r="B125" s="156"/>
      <c r="C125" s="186" t="s">
        <v>222</v>
      </c>
      <c r="D125" s="158"/>
      <c r="E125" s="159">
        <v>17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132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8" t="s">
        <v>175</v>
      </c>
      <c r="D126" s="160"/>
      <c r="E126" s="161">
        <v>22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132</v>
      </c>
      <c r="AH126" s="148">
        <v>1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6" t="s">
        <v>184</v>
      </c>
      <c r="D127" s="158"/>
      <c r="E127" s="159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132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ht="22.5" outlineLevel="1">
      <c r="A128" s="155"/>
      <c r="B128" s="156"/>
      <c r="C128" s="186" t="s">
        <v>223</v>
      </c>
      <c r="D128" s="158"/>
      <c r="E128" s="159">
        <v>154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132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ht="22.5" outlineLevel="1">
      <c r="A129" s="155"/>
      <c r="B129" s="156"/>
      <c r="C129" s="186" t="s">
        <v>224</v>
      </c>
      <c r="D129" s="158"/>
      <c r="E129" s="159">
        <v>66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132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ht="22.5" outlineLevel="1">
      <c r="A130" s="155"/>
      <c r="B130" s="156"/>
      <c r="C130" s="186" t="s">
        <v>225</v>
      </c>
      <c r="D130" s="158"/>
      <c r="E130" s="159">
        <v>143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132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8" t="s">
        <v>175</v>
      </c>
      <c r="D131" s="160"/>
      <c r="E131" s="161">
        <v>363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132</v>
      </c>
      <c r="AH131" s="148">
        <v>1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69">
        <v>16</v>
      </c>
      <c r="B132" s="170" t="s">
        <v>226</v>
      </c>
      <c r="C132" s="185" t="s">
        <v>227</v>
      </c>
      <c r="D132" s="171" t="s">
        <v>152</v>
      </c>
      <c r="E132" s="172">
        <v>385</v>
      </c>
      <c r="F132" s="173"/>
      <c r="G132" s="174">
        <f>ROUND(E132*F132,2)</f>
        <v>0</v>
      </c>
      <c r="H132" s="173"/>
      <c r="I132" s="174">
        <f>ROUND(E132*H132,2)</f>
        <v>0</v>
      </c>
      <c r="J132" s="173"/>
      <c r="K132" s="174">
        <f>ROUND(E132*J132,2)</f>
        <v>0</v>
      </c>
      <c r="L132" s="174">
        <v>21</v>
      </c>
      <c r="M132" s="174">
        <f>G132*(1+L132/100)</f>
        <v>0</v>
      </c>
      <c r="N132" s="174">
        <v>4.0000000000000003E-5</v>
      </c>
      <c r="O132" s="174">
        <f>ROUND(E132*N132,2)</f>
        <v>0.02</v>
      </c>
      <c r="P132" s="174">
        <v>0</v>
      </c>
      <c r="Q132" s="174">
        <f>ROUND(E132*P132,2)</f>
        <v>0</v>
      </c>
      <c r="R132" s="174"/>
      <c r="S132" s="174" t="s">
        <v>153</v>
      </c>
      <c r="T132" s="175" t="s">
        <v>153</v>
      </c>
      <c r="U132" s="157">
        <v>1.1599999999999999</v>
      </c>
      <c r="V132" s="157">
        <f>ROUND(E132*U132,2)</f>
        <v>446.6</v>
      </c>
      <c r="W132" s="157"/>
      <c r="X132" s="157" t="s">
        <v>129</v>
      </c>
      <c r="Y132" s="148"/>
      <c r="Z132" s="148"/>
      <c r="AA132" s="148"/>
      <c r="AB132" s="148"/>
      <c r="AC132" s="148"/>
      <c r="AD132" s="148"/>
      <c r="AE132" s="148"/>
      <c r="AF132" s="148"/>
      <c r="AG132" s="148" t="s">
        <v>130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2.5" outlineLevel="1">
      <c r="A133" s="155"/>
      <c r="B133" s="156"/>
      <c r="C133" s="186" t="s">
        <v>228</v>
      </c>
      <c r="D133" s="158"/>
      <c r="E133" s="159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132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55"/>
      <c r="B134" s="156"/>
      <c r="C134" s="186" t="s">
        <v>180</v>
      </c>
      <c r="D134" s="158"/>
      <c r="E134" s="159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132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1">
      <c r="A135" s="155"/>
      <c r="B135" s="156"/>
      <c r="C135" s="186" t="s">
        <v>221</v>
      </c>
      <c r="D135" s="158"/>
      <c r="E135" s="159">
        <v>5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132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ht="22.5" outlineLevel="1">
      <c r="A136" s="155"/>
      <c r="B136" s="156"/>
      <c r="C136" s="186" t="s">
        <v>222</v>
      </c>
      <c r="D136" s="158"/>
      <c r="E136" s="159">
        <v>17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132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188" t="s">
        <v>175</v>
      </c>
      <c r="D137" s="160"/>
      <c r="E137" s="161">
        <v>22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132</v>
      </c>
      <c r="AH137" s="148">
        <v>1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186" t="s">
        <v>184</v>
      </c>
      <c r="D138" s="158"/>
      <c r="E138" s="159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132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22.5" outlineLevel="1">
      <c r="A139" s="155"/>
      <c r="B139" s="156"/>
      <c r="C139" s="186" t="s">
        <v>223</v>
      </c>
      <c r="D139" s="158"/>
      <c r="E139" s="159">
        <v>154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132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ht="22.5" outlineLevel="1">
      <c r="A140" s="155"/>
      <c r="B140" s="156"/>
      <c r="C140" s="186" t="s">
        <v>224</v>
      </c>
      <c r="D140" s="158"/>
      <c r="E140" s="159">
        <v>66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132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1">
      <c r="A141" s="155"/>
      <c r="B141" s="156"/>
      <c r="C141" s="186" t="s">
        <v>225</v>
      </c>
      <c r="D141" s="158"/>
      <c r="E141" s="159">
        <v>143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132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8" t="s">
        <v>175</v>
      </c>
      <c r="D142" s="160"/>
      <c r="E142" s="161">
        <v>363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132</v>
      </c>
      <c r="AH142" s="148">
        <v>1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76">
        <v>17</v>
      </c>
      <c r="B143" s="177" t="s">
        <v>229</v>
      </c>
      <c r="C143" s="187" t="s">
        <v>230</v>
      </c>
      <c r="D143" s="178" t="s">
        <v>164</v>
      </c>
      <c r="E143" s="179">
        <v>0.85963000000000001</v>
      </c>
      <c r="F143" s="180"/>
      <c r="G143" s="181">
        <f>ROUND(E143*F143,2)</f>
        <v>0</v>
      </c>
      <c r="H143" s="180"/>
      <c r="I143" s="181">
        <f>ROUND(E143*H143,2)</f>
        <v>0</v>
      </c>
      <c r="J143" s="180"/>
      <c r="K143" s="181">
        <f>ROUND(E143*J143,2)</f>
        <v>0</v>
      </c>
      <c r="L143" s="181">
        <v>21</v>
      </c>
      <c r="M143" s="181">
        <f>G143*(1+L143/100)</f>
        <v>0</v>
      </c>
      <c r="N143" s="181">
        <v>0</v>
      </c>
      <c r="O143" s="181">
        <f>ROUND(E143*N143,2)</f>
        <v>0</v>
      </c>
      <c r="P143" s="181">
        <v>0</v>
      </c>
      <c r="Q143" s="181">
        <f>ROUND(E143*P143,2)</f>
        <v>0</v>
      </c>
      <c r="R143" s="181"/>
      <c r="S143" s="181" t="s">
        <v>153</v>
      </c>
      <c r="T143" s="182" t="s">
        <v>153</v>
      </c>
      <c r="U143" s="157">
        <v>3.016</v>
      </c>
      <c r="V143" s="157">
        <f>ROUND(E143*U143,2)</f>
        <v>2.59</v>
      </c>
      <c r="W143" s="157"/>
      <c r="X143" s="157" t="s">
        <v>165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166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>
      <c r="A144" s="163" t="s">
        <v>122</v>
      </c>
      <c r="B144" s="164" t="s">
        <v>80</v>
      </c>
      <c r="C144" s="184" t="s">
        <v>81</v>
      </c>
      <c r="D144" s="165"/>
      <c r="E144" s="166"/>
      <c r="F144" s="167"/>
      <c r="G144" s="167">
        <f>SUMIF(AG145:AG150,"&lt;&gt;NOR",G145:G150)</f>
        <v>0</v>
      </c>
      <c r="H144" s="167"/>
      <c r="I144" s="167">
        <f>SUM(I145:I150)</f>
        <v>0</v>
      </c>
      <c r="J144" s="167"/>
      <c r="K144" s="167">
        <f>SUM(K145:K150)</f>
        <v>0</v>
      </c>
      <c r="L144" s="167"/>
      <c r="M144" s="167">
        <f>SUM(M145:M150)</f>
        <v>0</v>
      </c>
      <c r="N144" s="167"/>
      <c r="O144" s="167">
        <f>SUM(O145:O150)</f>
        <v>0.15</v>
      </c>
      <c r="P144" s="167"/>
      <c r="Q144" s="167">
        <f>SUM(Q145:Q150)</f>
        <v>0</v>
      </c>
      <c r="R144" s="167"/>
      <c r="S144" s="167"/>
      <c r="T144" s="168"/>
      <c r="U144" s="162"/>
      <c r="V144" s="162">
        <f>SUM(V145:V150)</f>
        <v>54</v>
      </c>
      <c r="W144" s="162"/>
      <c r="X144" s="162"/>
      <c r="AG144" t="s">
        <v>123</v>
      </c>
    </row>
    <row r="145" spans="1:60" outlineLevel="1">
      <c r="A145" s="169">
        <v>18</v>
      </c>
      <c r="B145" s="170" t="s">
        <v>231</v>
      </c>
      <c r="C145" s="185" t="s">
        <v>232</v>
      </c>
      <c r="D145" s="171" t="s">
        <v>152</v>
      </c>
      <c r="E145" s="172">
        <v>400</v>
      </c>
      <c r="F145" s="173"/>
      <c r="G145" s="174">
        <f>ROUND(E145*F145,2)</f>
        <v>0</v>
      </c>
      <c r="H145" s="173"/>
      <c r="I145" s="174">
        <f>ROUND(E145*H145,2)</f>
        <v>0</v>
      </c>
      <c r="J145" s="173"/>
      <c r="K145" s="174">
        <f>ROUND(E145*J145,2)</f>
        <v>0</v>
      </c>
      <c r="L145" s="174">
        <v>21</v>
      </c>
      <c r="M145" s="174">
        <f>G145*(1+L145/100)</f>
        <v>0</v>
      </c>
      <c r="N145" s="174">
        <v>6.9999999999999994E-5</v>
      </c>
      <c r="O145" s="174">
        <f>ROUND(E145*N145,2)</f>
        <v>0.03</v>
      </c>
      <c r="P145" s="174">
        <v>0</v>
      </c>
      <c r="Q145" s="174">
        <f>ROUND(E145*P145,2)</f>
        <v>0</v>
      </c>
      <c r="R145" s="174"/>
      <c r="S145" s="174" t="s">
        <v>153</v>
      </c>
      <c r="T145" s="175" t="s">
        <v>153</v>
      </c>
      <c r="U145" s="157">
        <v>0.03</v>
      </c>
      <c r="V145" s="157">
        <f>ROUND(E145*U145,2)</f>
        <v>12</v>
      </c>
      <c r="W145" s="157"/>
      <c r="X145" s="157" t="s">
        <v>129</v>
      </c>
      <c r="Y145" s="148"/>
      <c r="Z145" s="148"/>
      <c r="AA145" s="148"/>
      <c r="AB145" s="148"/>
      <c r="AC145" s="148"/>
      <c r="AD145" s="148"/>
      <c r="AE145" s="148"/>
      <c r="AF145" s="148"/>
      <c r="AG145" s="148" t="s">
        <v>130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186" t="s">
        <v>233</v>
      </c>
      <c r="D146" s="158"/>
      <c r="E146" s="159">
        <v>400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132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69">
        <v>19</v>
      </c>
      <c r="B147" s="170" t="s">
        <v>234</v>
      </c>
      <c r="C147" s="185" t="s">
        <v>235</v>
      </c>
      <c r="D147" s="171" t="s">
        <v>152</v>
      </c>
      <c r="E147" s="172">
        <v>200</v>
      </c>
      <c r="F147" s="173"/>
      <c r="G147" s="174">
        <f>ROUND(E147*F147,2)</f>
        <v>0</v>
      </c>
      <c r="H147" s="173"/>
      <c r="I147" s="174">
        <f>ROUND(E147*H147,2)</f>
        <v>0</v>
      </c>
      <c r="J147" s="173"/>
      <c r="K147" s="174">
        <f>ROUND(E147*J147,2)</f>
        <v>0</v>
      </c>
      <c r="L147" s="174">
        <v>21</v>
      </c>
      <c r="M147" s="174">
        <f>G147*(1+L147/100)</f>
        <v>0</v>
      </c>
      <c r="N147" s="174">
        <v>2.9E-4</v>
      </c>
      <c r="O147" s="174">
        <f>ROUND(E147*N147,2)</f>
        <v>0.06</v>
      </c>
      <c r="P147" s="174">
        <v>0</v>
      </c>
      <c r="Q147" s="174">
        <f>ROUND(E147*P147,2)</f>
        <v>0</v>
      </c>
      <c r="R147" s="174"/>
      <c r="S147" s="174" t="s">
        <v>153</v>
      </c>
      <c r="T147" s="175" t="s">
        <v>153</v>
      </c>
      <c r="U147" s="157">
        <v>0.1</v>
      </c>
      <c r="V147" s="157">
        <f>ROUND(E147*U147,2)</f>
        <v>20</v>
      </c>
      <c r="W147" s="157"/>
      <c r="X147" s="157" t="s">
        <v>129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130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6" t="s">
        <v>236</v>
      </c>
      <c r="D148" s="158"/>
      <c r="E148" s="159">
        <v>200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132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69">
        <v>20</v>
      </c>
      <c r="B149" s="170" t="s">
        <v>237</v>
      </c>
      <c r="C149" s="185" t="s">
        <v>238</v>
      </c>
      <c r="D149" s="171" t="s">
        <v>152</v>
      </c>
      <c r="E149" s="172">
        <v>200</v>
      </c>
      <c r="F149" s="173"/>
      <c r="G149" s="174">
        <f>ROUND(E149*F149,2)</f>
        <v>0</v>
      </c>
      <c r="H149" s="173"/>
      <c r="I149" s="174">
        <f>ROUND(E149*H149,2)</f>
        <v>0</v>
      </c>
      <c r="J149" s="173"/>
      <c r="K149" s="174">
        <f>ROUND(E149*J149,2)</f>
        <v>0</v>
      </c>
      <c r="L149" s="174">
        <v>21</v>
      </c>
      <c r="M149" s="174">
        <f>G149*(1+L149/100)</f>
        <v>0</v>
      </c>
      <c r="N149" s="174">
        <v>3.1E-4</v>
      </c>
      <c r="O149" s="174">
        <f>ROUND(E149*N149,2)</f>
        <v>0.06</v>
      </c>
      <c r="P149" s="174">
        <v>0</v>
      </c>
      <c r="Q149" s="174">
        <f>ROUND(E149*P149,2)</f>
        <v>0</v>
      </c>
      <c r="R149" s="174"/>
      <c r="S149" s="174" t="s">
        <v>153</v>
      </c>
      <c r="T149" s="175" t="s">
        <v>153</v>
      </c>
      <c r="U149" s="157">
        <v>0.11</v>
      </c>
      <c r="V149" s="157">
        <f>ROUND(E149*U149,2)</f>
        <v>22</v>
      </c>
      <c r="W149" s="157"/>
      <c r="X149" s="157" t="s">
        <v>129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130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6" t="s">
        <v>236</v>
      </c>
      <c r="D150" s="158"/>
      <c r="E150" s="159">
        <v>200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132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>
      <c r="A151" s="163" t="s">
        <v>122</v>
      </c>
      <c r="B151" s="164" t="s">
        <v>82</v>
      </c>
      <c r="C151" s="184" t="s">
        <v>83</v>
      </c>
      <c r="D151" s="165"/>
      <c r="E151" s="166"/>
      <c r="F151" s="167"/>
      <c r="G151" s="167">
        <f>SUMIF(AG152:AG153,"&lt;&gt;NOR",G152:G153)</f>
        <v>0</v>
      </c>
      <c r="H151" s="167"/>
      <c r="I151" s="167">
        <f>SUM(I152:I153)</f>
        <v>0</v>
      </c>
      <c r="J151" s="167"/>
      <c r="K151" s="167">
        <f>SUM(K152:K153)</f>
        <v>0</v>
      </c>
      <c r="L151" s="167"/>
      <c r="M151" s="167">
        <f>SUM(M152:M153)</f>
        <v>0</v>
      </c>
      <c r="N151" s="167"/>
      <c r="O151" s="167">
        <f>SUM(O152:O153)</f>
        <v>0</v>
      </c>
      <c r="P151" s="167"/>
      <c r="Q151" s="167">
        <f>SUM(Q152:Q153)</f>
        <v>0</v>
      </c>
      <c r="R151" s="167"/>
      <c r="S151" s="167"/>
      <c r="T151" s="168"/>
      <c r="U151" s="162"/>
      <c r="V151" s="162">
        <f>SUM(V152:V153)</f>
        <v>25</v>
      </c>
      <c r="W151" s="162"/>
      <c r="X151" s="162"/>
      <c r="AG151" t="s">
        <v>123</v>
      </c>
    </row>
    <row r="152" spans="1:60" outlineLevel="1">
      <c r="A152" s="169">
        <v>21</v>
      </c>
      <c r="B152" s="170" t="s">
        <v>239</v>
      </c>
      <c r="C152" s="185" t="s">
        <v>240</v>
      </c>
      <c r="D152" s="171" t="s">
        <v>241</v>
      </c>
      <c r="E152" s="172">
        <v>25</v>
      </c>
      <c r="F152" s="173"/>
      <c r="G152" s="174">
        <f>ROUND(E152*F152,2)</f>
        <v>0</v>
      </c>
      <c r="H152" s="173"/>
      <c r="I152" s="174">
        <f>ROUND(E152*H152,2)</f>
        <v>0</v>
      </c>
      <c r="J152" s="173"/>
      <c r="K152" s="174">
        <f>ROUND(E152*J152,2)</f>
        <v>0</v>
      </c>
      <c r="L152" s="174">
        <v>21</v>
      </c>
      <c r="M152" s="174">
        <f>G152*(1+L152/100)</f>
        <v>0</v>
      </c>
      <c r="N152" s="174">
        <v>0</v>
      </c>
      <c r="O152" s="174">
        <f>ROUND(E152*N152,2)</f>
        <v>0</v>
      </c>
      <c r="P152" s="174">
        <v>0</v>
      </c>
      <c r="Q152" s="174">
        <f>ROUND(E152*P152,2)</f>
        <v>0</v>
      </c>
      <c r="R152" s="174" t="s">
        <v>242</v>
      </c>
      <c r="S152" s="174" t="s">
        <v>153</v>
      </c>
      <c r="T152" s="175" t="s">
        <v>153</v>
      </c>
      <c r="U152" s="157">
        <v>1</v>
      </c>
      <c r="V152" s="157">
        <f>ROUND(E152*U152,2)</f>
        <v>25</v>
      </c>
      <c r="W152" s="157"/>
      <c r="X152" s="157" t="s">
        <v>243</v>
      </c>
      <c r="Y152" s="148"/>
      <c r="Z152" s="148"/>
      <c r="AA152" s="148"/>
      <c r="AB152" s="148"/>
      <c r="AC152" s="148"/>
      <c r="AD152" s="148"/>
      <c r="AE152" s="148"/>
      <c r="AF152" s="148"/>
      <c r="AG152" s="148" t="s">
        <v>244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ht="22.5" outlineLevel="1">
      <c r="A153" s="155"/>
      <c r="B153" s="156"/>
      <c r="C153" s="186" t="s">
        <v>245</v>
      </c>
      <c r="D153" s="158"/>
      <c r="E153" s="159">
        <v>25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132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>
      <c r="A154" s="163" t="s">
        <v>122</v>
      </c>
      <c r="B154" s="164" t="s">
        <v>84</v>
      </c>
      <c r="C154" s="184" t="s">
        <v>85</v>
      </c>
      <c r="D154" s="165"/>
      <c r="E154" s="166"/>
      <c r="F154" s="167"/>
      <c r="G154" s="167">
        <f>SUMIF(AG155:AG203,"&lt;&gt;NOR",G155:G203)</f>
        <v>0</v>
      </c>
      <c r="H154" s="167"/>
      <c r="I154" s="167">
        <f>SUM(I155:I203)</f>
        <v>0</v>
      </c>
      <c r="J154" s="167"/>
      <c r="K154" s="167">
        <f>SUM(K155:K203)</f>
        <v>0</v>
      </c>
      <c r="L154" s="167"/>
      <c r="M154" s="167">
        <f>SUM(M155:M203)</f>
        <v>0</v>
      </c>
      <c r="N154" s="167"/>
      <c r="O154" s="167">
        <f>SUM(O155:O203)</f>
        <v>0</v>
      </c>
      <c r="P154" s="167"/>
      <c r="Q154" s="167">
        <f>SUM(Q155:Q203)</f>
        <v>0</v>
      </c>
      <c r="R154" s="167"/>
      <c r="S154" s="167"/>
      <c r="T154" s="168"/>
      <c r="U154" s="162"/>
      <c r="V154" s="162">
        <f>SUM(V155:V203)</f>
        <v>167.32</v>
      </c>
      <c r="W154" s="162"/>
      <c r="X154" s="162"/>
      <c r="AG154" t="s">
        <v>123</v>
      </c>
    </row>
    <row r="155" spans="1:60" ht="22.5" outlineLevel="1">
      <c r="A155" s="169">
        <v>22</v>
      </c>
      <c r="B155" s="170" t="s">
        <v>246</v>
      </c>
      <c r="C155" s="185" t="s">
        <v>247</v>
      </c>
      <c r="D155" s="171" t="s">
        <v>248</v>
      </c>
      <c r="E155" s="172">
        <v>71</v>
      </c>
      <c r="F155" s="173"/>
      <c r="G155" s="174">
        <f>ROUND(E155*F155,2)</f>
        <v>0</v>
      </c>
      <c r="H155" s="173"/>
      <c r="I155" s="174">
        <f>ROUND(E155*H155,2)</f>
        <v>0</v>
      </c>
      <c r="J155" s="173"/>
      <c r="K155" s="174">
        <f>ROUND(E155*J155,2)</f>
        <v>0</v>
      </c>
      <c r="L155" s="174">
        <v>21</v>
      </c>
      <c r="M155" s="174">
        <f>G155*(1+L155/100)</f>
        <v>0</v>
      </c>
      <c r="N155" s="174">
        <v>0</v>
      </c>
      <c r="O155" s="174">
        <f>ROUND(E155*N155,2)</f>
        <v>0</v>
      </c>
      <c r="P155" s="174">
        <v>0</v>
      </c>
      <c r="Q155" s="174">
        <f>ROUND(E155*P155,2)</f>
        <v>0</v>
      </c>
      <c r="R155" s="174"/>
      <c r="S155" s="174" t="s">
        <v>127</v>
      </c>
      <c r="T155" s="175" t="s">
        <v>128</v>
      </c>
      <c r="U155" s="157">
        <v>0.89</v>
      </c>
      <c r="V155" s="157">
        <f>ROUND(E155*U155,2)</f>
        <v>63.19</v>
      </c>
      <c r="W155" s="157"/>
      <c r="X155" s="157" t="s">
        <v>129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130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186" t="s">
        <v>249</v>
      </c>
      <c r="D156" s="158"/>
      <c r="E156" s="159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132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>
      <c r="A157" s="155"/>
      <c r="B157" s="156"/>
      <c r="C157" s="186" t="s">
        <v>170</v>
      </c>
      <c r="D157" s="158"/>
      <c r="E157" s="159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132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ht="22.5" outlineLevel="1">
      <c r="A158" s="155"/>
      <c r="B158" s="156"/>
      <c r="C158" s="186" t="s">
        <v>250</v>
      </c>
      <c r="D158" s="158"/>
      <c r="E158" s="159">
        <v>1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132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ht="22.5" outlineLevel="1">
      <c r="A159" s="155"/>
      <c r="B159" s="156"/>
      <c r="C159" s="186" t="s">
        <v>251</v>
      </c>
      <c r="D159" s="158"/>
      <c r="E159" s="159">
        <v>2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132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ht="22.5" outlineLevel="1">
      <c r="A160" s="155"/>
      <c r="B160" s="156"/>
      <c r="C160" s="186" t="s">
        <v>250</v>
      </c>
      <c r="D160" s="158"/>
      <c r="E160" s="159">
        <v>1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132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ht="22.5" outlineLevel="1">
      <c r="A161" s="155"/>
      <c r="B161" s="156"/>
      <c r="C161" s="186" t="s">
        <v>251</v>
      </c>
      <c r="D161" s="158"/>
      <c r="E161" s="159">
        <v>2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132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188" t="s">
        <v>175</v>
      </c>
      <c r="D162" s="160"/>
      <c r="E162" s="161">
        <v>6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132</v>
      </c>
      <c r="AH162" s="148">
        <v>1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186" t="s">
        <v>176</v>
      </c>
      <c r="D163" s="158"/>
      <c r="E163" s="159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132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ht="22.5" outlineLevel="1">
      <c r="A164" s="155"/>
      <c r="B164" s="156"/>
      <c r="C164" s="186" t="s">
        <v>252</v>
      </c>
      <c r="D164" s="158"/>
      <c r="E164" s="159">
        <v>4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132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ht="22.5" outlineLevel="1">
      <c r="A165" s="155"/>
      <c r="B165" s="156"/>
      <c r="C165" s="186" t="s">
        <v>179</v>
      </c>
      <c r="D165" s="158"/>
      <c r="E165" s="159">
        <v>1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132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ht="22.5" outlineLevel="1">
      <c r="A166" s="155"/>
      <c r="B166" s="156"/>
      <c r="C166" s="186" t="s">
        <v>179</v>
      </c>
      <c r="D166" s="158"/>
      <c r="E166" s="159">
        <v>1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132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8" t="s">
        <v>175</v>
      </c>
      <c r="D167" s="160"/>
      <c r="E167" s="161">
        <v>6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132</v>
      </c>
      <c r="AH167" s="148">
        <v>1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186" t="s">
        <v>180</v>
      </c>
      <c r="D168" s="158"/>
      <c r="E168" s="159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132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>
      <c r="A169" s="155"/>
      <c r="B169" s="156"/>
      <c r="C169" s="186" t="s">
        <v>253</v>
      </c>
      <c r="D169" s="158"/>
      <c r="E169" s="159">
        <v>4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132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ht="22.5" outlineLevel="1">
      <c r="A170" s="155"/>
      <c r="B170" s="156"/>
      <c r="C170" s="186" t="s">
        <v>254</v>
      </c>
      <c r="D170" s="158"/>
      <c r="E170" s="159">
        <v>2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132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ht="22.5" outlineLevel="1">
      <c r="A171" s="155"/>
      <c r="B171" s="156"/>
      <c r="C171" s="186" t="s">
        <v>255</v>
      </c>
      <c r="D171" s="158"/>
      <c r="E171" s="159">
        <v>2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132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>
      <c r="A172" s="155"/>
      <c r="B172" s="156"/>
      <c r="C172" s="188" t="s">
        <v>175</v>
      </c>
      <c r="D172" s="160"/>
      <c r="E172" s="161">
        <v>8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132</v>
      </c>
      <c r="AH172" s="148">
        <v>1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6" t="s">
        <v>184</v>
      </c>
      <c r="D173" s="158"/>
      <c r="E173" s="159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132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ht="22.5" outlineLevel="1">
      <c r="A174" s="155"/>
      <c r="B174" s="156"/>
      <c r="C174" s="186" t="s">
        <v>256</v>
      </c>
      <c r="D174" s="158"/>
      <c r="E174" s="159">
        <v>5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132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ht="22.5" outlineLevel="1">
      <c r="A175" s="155"/>
      <c r="B175" s="156"/>
      <c r="C175" s="186" t="s">
        <v>257</v>
      </c>
      <c r="D175" s="158"/>
      <c r="E175" s="159">
        <v>24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132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>
      <c r="A176" s="155"/>
      <c r="B176" s="156"/>
      <c r="C176" s="188" t="s">
        <v>175</v>
      </c>
      <c r="D176" s="160"/>
      <c r="E176" s="161">
        <v>29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132</v>
      </c>
      <c r="AH176" s="148">
        <v>1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55"/>
      <c r="B177" s="156"/>
      <c r="C177" s="186" t="s">
        <v>187</v>
      </c>
      <c r="D177" s="158"/>
      <c r="E177" s="159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132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ht="22.5" outlineLevel="1">
      <c r="A178" s="155"/>
      <c r="B178" s="156"/>
      <c r="C178" s="186" t="s">
        <v>258</v>
      </c>
      <c r="D178" s="158"/>
      <c r="E178" s="159">
        <v>6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132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ht="22.5" outlineLevel="1">
      <c r="A179" s="155"/>
      <c r="B179" s="156"/>
      <c r="C179" s="186" t="s">
        <v>259</v>
      </c>
      <c r="D179" s="158"/>
      <c r="E179" s="159">
        <v>5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132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ht="22.5" outlineLevel="1">
      <c r="A180" s="155"/>
      <c r="B180" s="156"/>
      <c r="C180" s="186" t="s">
        <v>260</v>
      </c>
      <c r="D180" s="158"/>
      <c r="E180" s="159">
        <v>11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132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>
      <c r="A181" s="155"/>
      <c r="B181" s="156"/>
      <c r="C181" s="188" t="s">
        <v>175</v>
      </c>
      <c r="D181" s="160"/>
      <c r="E181" s="161">
        <v>22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132</v>
      </c>
      <c r="AH181" s="148">
        <v>1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ht="22.5" outlineLevel="1">
      <c r="A182" s="169">
        <v>23</v>
      </c>
      <c r="B182" s="170" t="s">
        <v>261</v>
      </c>
      <c r="C182" s="185" t="s">
        <v>262</v>
      </c>
      <c r="D182" s="171" t="s">
        <v>248</v>
      </c>
      <c r="E182" s="172">
        <v>117</v>
      </c>
      <c r="F182" s="173"/>
      <c r="G182" s="174">
        <f>ROUND(E182*F182,2)</f>
        <v>0</v>
      </c>
      <c r="H182" s="173"/>
      <c r="I182" s="174">
        <f>ROUND(E182*H182,2)</f>
        <v>0</v>
      </c>
      <c r="J182" s="173"/>
      <c r="K182" s="174">
        <f>ROUND(E182*J182,2)</f>
        <v>0</v>
      </c>
      <c r="L182" s="174">
        <v>21</v>
      </c>
      <c r="M182" s="174">
        <f>G182*(1+L182/100)</f>
        <v>0</v>
      </c>
      <c r="N182" s="174">
        <v>0</v>
      </c>
      <c r="O182" s="174">
        <f>ROUND(E182*N182,2)</f>
        <v>0</v>
      </c>
      <c r="P182" s="174">
        <v>0</v>
      </c>
      <c r="Q182" s="174">
        <f>ROUND(E182*P182,2)</f>
        <v>0</v>
      </c>
      <c r="R182" s="174"/>
      <c r="S182" s="174" t="s">
        <v>127</v>
      </c>
      <c r="T182" s="175" t="s">
        <v>128</v>
      </c>
      <c r="U182" s="157">
        <v>0.89</v>
      </c>
      <c r="V182" s="157">
        <f>ROUND(E182*U182,2)</f>
        <v>104.13</v>
      </c>
      <c r="W182" s="157"/>
      <c r="X182" s="157" t="s">
        <v>129</v>
      </c>
      <c r="Y182" s="148"/>
      <c r="Z182" s="148"/>
      <c r="AA182" s="148"/>
      <c r="AB182" s="148"/>
      <c r="AC182" s="148"/>
      <c r="AD182" s="148"/>
      <c r="AE182" s="148"/>
      <c r="AF182" s="148"/>
      <c r="AG182" s="148" t="s">
        <v>130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>
      <c r="A183" s="155"/>
      <c r="B183" s="156"/>
      <c r="C183" s="186" t="s">
        <v>249</v>
      </c>
      <c r="D183" s="158"/>
      <c r="E183" s="159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132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>
      <c r="A184" s="155"/>
      <c r="B184" s="156"/>
      <c r="C184" s="186" t="s">
        <v>180</v>
      </c>
      <c r="D184" s="158"/>
      <c r="E184" s="159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132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ht="22.5" outlineLevel="1">
      <c r="A185" s="155"/>
      <c r="B185" s="156"/>
      <c r="C185" s="186" t="s">
        <v>263</v>
      </c>
      <c r="D185" s="158"/>
      <c r="E185" s="159">
        <v>1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132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ht="22.5" outlineLevel="1">
      <c r="A186" s="155"/>
      <c r="B186" s="156"/>
      <c r="C186" s="186" t="s">
        <v>264</v>
      </c>
      <c r="D186" s="158"/>
      <c r="E186" s="159">
        <v>4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132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188" t="s">
        <v>175</v>
      </c>
      <c r="D187" s="160"/>
      <c r="E187" s="161">
        <v>5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132</v>
      </c>
      <c r="AH187" s="148">
        <v>1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>
      <c r="A188" s="155"/>
      <c r="B188" s="156"/>
      <c r="C188" s="186" t="s">
        <v>184</v>
      </c>
      <c r="D188" s="158"/>
      <c r="E188" s="159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132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22.5" outlineLevel="1">
      <c r="A189" s="155"/>
      <c r="B189" s="156"/>
      <c r="C189" s="186" t="s">
        <v>265</v>
      </c>
      <c r="D189" s="158"/>
      <c r="E189" s="159">
        <v>31</v>
      </c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132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ht="22.5" outlineLevel="1">
      <c r="A190" s="155"/>
      <c r="B190" s="156"/>
      <c r="C190" s="186" t="s">
        <v>266</v>
      </c>
      <c r="D190" s="158"/>
      <c r="E190" s="159">
        <v>14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132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ht="22.5" outlineLevel="1">
      <c r="A191" s="155"/>
      <c r="B191" s="156"/>
      <c r="C191" s="186" t="s">
        <v>267</v>
      </c>
      <c r="D191" s="158"/>
      <c r="E191" s="159">
        <v>29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132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>
      <c r="A192" s="155"/>
      <c r="B192" s="156"/>
      <c r="C192" s="188" t="s">
        <v>175</v>
      </c>
      <c r="D192" s="160"/>
      <c r="E192" s="161">
        <v>74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132</v>
      </c>
      <c r="AH192" s="148">
        <v>1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>
      <c r="A193" s="155"/>
      <c r="B193" s="156"/>
      <c r="C193" s="186" t="s">
        <v>203</v>
      </c>
      <c r="D193" s="158"/>
      <c r="E193" s="159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132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ht="22.5" outlineLevel="1">
      <c r="A194" s="155"/>
      <c r="B194" s="156"/>
      <c r="C194" s="186" t="s">
        <v>268</v>
      </c>
      <c r="D194" s="158"/>
      <c r="E194" s="159">
        <v>3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132</v>
      </c>
      <c r="AH194" s="148">
        <v>0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ht="22.5" outlineLevel="1">
      <c r="A195" s="155"/>
      <c r="B195" s="156"/>
      <c r="C195" s="186" t="s">
        <v>269</v>
      </c>
      <c r="D195" s="158"/>
      <c r="E195" s="159">
        <v>2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132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ht="22.5" outlineLevel="1">
      <c r="A196" s="155"/>
      <c r="B196" s="156"/>
      <c r="C196" s="186" t="s">
        <v>269</v>
      </c>
      <c r="D196" s="158"/>
      <c r="E196" s="159">
        <v>2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132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ht="22.5" outlineLevel="1">
      <c r="A197" s="155"/>
      <c r="B197" s="156"/>
      <c r="C197" s="186" t="s">
        <v>206</v>
      </c>
      <c r="D197" s="158"/>
      <c r="E197" s="159">
        <v>7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132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ht="22.5" outlineLevel="1">
      <c r="A198" s="155"/>
      <c r="B198" s="156"/>
      <c r="C198" s="186" t="s">
        <v>270</v>
      </c>
      <c r="D198" s="158"/>
      <c r="E198" s="159">
        <v>11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132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ht="22.5" outlineLevel="1">
      <c r="A199" s="155"/>
      <c r="B199" s="156"/>
      <c r="C199" s="186" t="s">
        <v>269</v>
      </c>
      <c r="D199" s="158"/>
      <c r="E199" s="159">
        <v>2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132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ht="22.5" outlineLevel="1">
      <c r="A200" s="155"/>
      <c r="B200" s="156"/>
      <c r="C200" s="186" t="s">
        <v>271</v>
      </c>
      <c r="D200" s="158"/>
      <c r="E200" s="159">
        <v>4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132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ht="22.5" outlineLevel="1">
      <c r="A201" s="155"/>
      <c r="B201" s="156"/>
      <c r="C201" s="186" t="s">
        <v>272</v>
      </c>
      <c r="D201" s="158"/>
      <c r="E201" s="159">
        <v>5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132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ht="22.5" outlineLevel="1">
      <c r="A202" s="155"/>
      <c r="B202" s="156"/>
      <c r="C202" s="186" t="s">
        <v>269</v>
      </c>
      <c r="D202" s="158"/>
      <c r="E202" s="159">
        <v>2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132</v>
      </c>
      <c r="AH202" s="148">
        <v>0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55"/>
      <c r="B203" s="156"/>
      <c r="C203" s="188" t="s">
        <v>175</v>
      </c>
      <c r="D203" s="160"/>
      <c r="E203" s="161">
        <v>38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132</v>
      </c>
      <c r="AH203" s="148">
        <v>1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>
      <c r="A204" s="163" t="s">
        <v>122</v>
      </c>
      <c r="B204" s="164" t="s">
        <v>86</v>
      </c>
      <c r="C204" s="184" t="s">
        <v>87</v>
      </c>
      <c r="D204" s="165"/>
      <c r="E204" s="166"/>
      <c r="F204" s="167"/>
      <c r="G204" s="167">
        <f>SUMIF(AG205:AG253,"&lt;&gt;NOR",G205:G253)</f>
        <v>0</v>
      </c>
      <c r="H204" s="167"/>
      <c r="I204" s="167">
        <f>SUM(I205:I253)</f>
        <v>0</v>
      </c>
      <c r="J204" s="167"/>
      <c r="K204" s="167">
        <f>SUM(K205:K253)</f>
        <v>0</v>
      </c>
      <c r="L204" s="167"/>
      <c r="M204" s="167">
        <f>SUM(M205:M253)</f>
        <v>0</v>
      </c>
      <c r="N204" s="167"/>
      <c r="O204" s="167">
        <f>SUM(O205:O253)</f>
        <v>0</v>
      </c>
      <c r="P204" s="167"/>
      <c r="Q204" s="167">
        <f>SUM(Q205:Q253)</f>
        <v>0</v>
      </c>
      <c r="R204" s="167"/>
      <c r="S204" s="167"/>
      <c r="T204" s="168"/>
      <c r="U204" s="162"/>
      <c r="V204" s="162">
        <f>SUM(V205:V253)</f>
        <v>66.75</v>
      </c>
      <c r="W204" s="162"/>
      <c r="X204" s="162"/>
      <c r="AG204" t="s">
        <v>123</v>
      </c>
    </row>
    <row r="205" spans="1:60" ht="22.5" outlineLevel="1">
      <c r="A205" s="169">
        <v>24</v>
      </c>
      <c r="B205" s="170" t="s">
        <v>273</v>
      </c>
      <c r="C205" s="185" t="s">
        <v>274</v>
      </c>
      <c r="D205" s="171" t="s">
        <v>248</v>
      </c>
      <c r="E205" s="172">
        <v>30</v>
      </c>
      <c r="F205" s="173"/>
      <c r="G205" s="174">
        <f>ROUND(E205*F205,2)</f>
        <v>0</v>
      </c>
      <c r="H205" s="173"/>
      <c r="I205" s="174">
        <f>ROUND(E205*H205,2)</f>
        <v>0</v>
      </c>
      <c r="J205" s="173"/>
      <c r="K205" s="174">
        <f>ROUND(E205*J205,2)</f>
        <v>0</v>
      </c>
      <c r="L205" s="174">
        <v>21</v>
      </c>
      <c r="M205" s="174">
        <f>G205*(1+L205/100)</f>
        <v>0</v>
      </c>
      <c r="N205" s="174">
        <v>0</v>
      </c>
      <c r="O205" s="174">
        <f>ROUND(E205*N205,2)</f>
        <v>0</v>
      </c>
      <c r="P205" s="174">
        <v>0</v>
      </c>
      <c r="Q205" s="174">
        <f>ROUND(E205*P205,2)</f>
        <v>0</v>
      </c>
      <c r="R205" s="174"/>
      <c r="S205" s="174" t="s">
        <v>127</v>
      </c>
      <c r="T205" s="175" t="s">
        <v>128</v>
      </c>
      <c r="U205" s="157">
        <v>0.89</v>
      </c>
      <c r="V205" s="157">
        <f>ROUND(E205*U205,2)</f>
        <v>26.7</v>
      </c>
      <c r="W205" s="157"/>
      <c r="X205" s="157" t="s">
        <v>129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130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ht="22.5" outlineLevel="1">
      <c r="A206" s="155"/>
      <c r="B206" s="156"/>
      <c r="C206" s="186" t="s">
        <v>275</v>
      </c>
      <c r="D206" s="158"/>
      <c r="E206" s="159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132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>
      <c r="A207" s="155"/>
      <c r="B207" s="156"/>
      <c r="C207" s="186" t="s">
        <v>170</v>
      </c>
      <c r="D207" s="158"/>
      <c r="E207" s="159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132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ht="22.5" outlineLevel="1">
      <c r="A208" s="155"/>
      <c r="B208" s="156"/>
      <c r="C208" s="186" t="s">
        <v>250</v>
      </c>
      <c r="D208" s="158"/>
      <c r="E208" s="159">
        <v>1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8"/>
      <c r="Z208" s="148"/>
      <c r="AA208" s="148"/>
      <c r="AB208" s="148"/>
      <c r="AC208" s="148"/>
      <c r="AD208" s="148"/>
      <c r="AE208" s="148"/>
      <c r="AF208" s="148"/>
      <c r="AG208" s="148" t="s">
        <v>132</v>
      </c>
      <c r="AH208" s="148">
        <v>0</v>
      </c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ht="22.5" outlineLevel="1">
      <c r="A209" s="155"/>
      <c r="B209" s="156"/>
      <c r="C209" s="186" t="s">
        <v>250</v>
      </c>
      <c r="D209" s="158"/>
      <c r="E209" s="159">
        <v>1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132</v>
      </c>
      <c r="AH209" s="148">
        <v>0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22.5" outlineLevel="1">
      <c r="A210" s="155"/>
      <c r="B210" s="156"/>
      <c r="C210" s="186" t="s">
        <v>250</v>
      </c>
      <c r="D210" s="158"/>
      <c r="E210" s="159">
        <v>1</v>
      </c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132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ht="22.5" outlineLevel="1">
      <c r="A211" s="155"/>
      <c r="B211" s="156"/>
      <c r="C211" s="186" t="s">
        <v>250</v>
      </c>
      <c r="D211" s="158"/>
      <c r="E211" s="159">
        <v>1</v>
      </c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132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>
      <c r="A212" s="155"/>
      <c r="B212" s="156"/>
      <c r="C212" s="188" t="s">
        <v>175</v>
      </c>
      <c r="D212" s="160"/>
      <c r="E212" s="161">
        <v>4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132</v>
      </c>
      <c r="AH212" s="148">
        <v>1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>
      <c r="A213" s="155"/>
      <c r="B213" s="156"/>
      <c r="C213" s="186" t="s">
        <v>176</v>
      </c>
      <c r="D213" s="158"/>
      <c r="E213" s="159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8"/>
      <c r="Z213" s="148"/>
      <c r="AA213" s="148"/>
      <c r="AB213" s="148"/>
      <c r="AC213" s="148"/>
      <c r="AD213" s="148"/>
      <c r="AE213" s="148"/>
      <c r="AF213" s="148"/>
      <c r="AG213" s="148" t="s">
        <v>132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ht="22.5" outlineLevel="1">
      <c r="A214" s="155"/>
      <c r="B214" s="156"/>
      <c r="C214" s="186" t="s">
        <v>276</v>
      </c>
      <c r="D214" s="158"/>
      <c r="E214" s="159">
        <v>2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132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2.5" outlineLevel="1">
      <c r="A215" s="155"/>
      <c r="B215" s="156"/>
      <c r="C215" s="186" t="s">
        <v>179</v>
      </c>
      <c r="D215" s="158"/>
      <c r="E215" s="159">
        <v>1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132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ht="22.5" outlineLevel="1">
      <c r="A216" s="155"/>
      <c r="B216" s="156"/>
      <c r="C216" s="186" t="s">
        <v>179</v>
      </c>
      <c r="D216" s="158"/>
      <c r="E216" s="159">
        <v>1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8"/>
      <c r="Z216" s="148"/>
      <c r="AA216" s="148"/>
      <c r="AB216" s="148"/>
      <c r="AC216" s="148"/>
      <c r="AD216" s="148"/>
      <c r="AE216" s="148"/>
      <c r="AF216" s="148"/>
      <c r="AG216" s="148" t="s">
        <v>132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188" t="s">
        <v>175</v>
      </c>
      <c r="D217" s="160"/>
      <c r="E217" s="161">
        <v>4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132</v>
      </c>
      <c r="AH217" s="148">
        <v>1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>
      <c r="A218" s="155"/>
      <c r="B218" s="156"/>
      <c r="C218" s="186" t="s">
        <v>180</v>
      </c>
      <c r="D218" s="158"/>
      <c r="E218" s="159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132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ht="22.5" outlineLevel="1">
      <c r="A219" s="155"/>
      <c r="B219" s="156"/>
      <c r="C219" s="186" t="s">
        <v>277</v>
      </c>
      <c r="D219" s="158"/>
      <c r="E219" s="159">
        <v>2</v>
      </c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8"/>
      <c r="Z219" s="148"/>
      <c r="AA219" s="148"/>
      <c r="AB219" s="148"/>
      <c r="AC219" s="148"/>
      <c r="AD219" s="148"/>
      <c r="AE219" s="148"/>
      <c r="AF219" s="148"/>
      <c r="AG219" s="148" t="s">
        <v>132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ht="22.5" outlineLevel="1">
      <c r="A220" s="155"/>
      <c r="B220" s="156"/>
      <c r="C220" s="186" t="s">
        <v>278</v>
      </c>
      <c r="D220" s="158"/>
      <c r="E220" s="159">
        <v>1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132</v>
      </c>
      <c r="AH220" s="148">
        <v>0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ht="22.5" outlineLevel="1">
      <c r="A221" s="155"/>
      <c r="B221" s="156"/>
      <c r="C221" s="186" t="s">
        <v>279</v>
      </c>
      <c r="D221" s="158"/>
      <c r="E221" s="159">
        <v>1</v>
      </c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8"/>
      <c r="Z221" s="148"/>
      <c r="AA221" s="148"/>
      <c r="AB221" s="148"/>
      <c r="AC221" s="148"/>
      <c r="AD221" s="148"/>
      <c r="AE221" s="148"/>
      <c r="AF221" s="148"/>
      <c r="AG221" s="148" t="s">
        <v>132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>
      <c r="A222" s="155"/>
      <c r="B222" s="156"/>
      <c r="C222" s="188" t="s">
        <v>175</v>
      </c>
      <c r="D222" s="160"/>
      <c r="E222" s="161">
        <v>4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132</v>
      </c>
      <c r="AH222" s="148">
        <v>1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>
      <c r="A223" s="155"/>
      <c r="B223" s="156"/>
      <c r="C223" s="186" t="s">
        <v>184</v>
      </c>
      <c r="D223" s="158"/>
      <c r="E223" s="159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132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ht="22.5" outlineLevel="1">
      <c r="A224" s="155"/>
      <c r="B224" s="156"/>
      <c r="C224" s="186" t="s">
        <v>280</v>
      </c>
      <c r="D224" s="158"/>
      <c r="E224" s="159">
        <v>2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8"/>
      <c r="Z224" s="148"/>
      <c r="AA224" s="148"/>
      <c r="AB224" s="148"/>
      <c r="AC224" s="148"/>
      <c r="AD224" s="148"/>
      <c r="AE224" s="148"/>
      <c r="AF224" s="148"/>
      <c r="AG224" s="148" t="s">
        <v>132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ht="22.5" outlineLevel="1">
      <c r="A225" s="155"/>
      <c r="B225" s="156"/>
      <c r="C225" s="186" t="s">
        <v>281</v>
      </c>
      <c r="D225" s="158"/>
      <c r="E225" s="159">
        <v>8</v>
      </c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132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>
      <c r="A226" s="155"/>
      <c r="B226" s="156"/>
      <c r="C226" s="188" t="s">
        <v>175</v>
      </c>
      <c r="D226" s="160"/>
      <c r="E226" s="161">
        <v>10</v>
      </c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132</v>
      </c>
      <c r="AH226" s="148">
        <v>1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>
      <c r="A227" s="155"/>
      <c r="B227" s="156"/>
      <c r="C227" s="186" t="s">
        <v>187</v>
      </c>
      <c r="D227" s="158"/>
      <c r="E227" s="159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132</v>
      </c>
      <c r="AH227" s="148">
        <v>0</v>
      </c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ht="22.5" outlineLevel="1">
      <c r="A228" s="155"/>
      <c r="B228" s="156"/>
      <c r="C228" s="186" t="s">
        <v>282</v>
      </c>
      <c r="D228" s="158"/>
      <c r="E228" s="159">
        <v>2</v>
      </c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8"/>
      <c r="Z228" s="148"/>
      <c r="AA228" s="148"/>
      <c r="AB228" s="148"/>
      <c r="AC228" s="148"/>
      <c r="AD228" s="148"/>
      <c r="AE228" s="148"/>
      <c r="AF228" s="148"/>
      <c r="AG228" s="148" t="s">
        <v>132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ht="22.5" outlineLevel="1">
      <c r="A229" s="155"/>
      <c r="B229" s="156"/>
      <c r="C229" s="186" t="s">
        <v>283</v>
      </c>
      <c r="D229" s="158"/>
      <c r="E229" s="159">
        <v>2</v>
      </c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132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ht="22.5" outlineLevel="1">
      <c r="A230" s="155"/>
      <c r="B230" s="156"/>
      <c r="C230" s="186" t="s">
        <v>284</v>
      </c>
      <c r="D230" s="158"/>
      <c r="E230" s="159">
        <v>4</v>
      </c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8"/>
      <c r="Z230" s="148"/>
      <c r="AA230" s="148"/>
      <c r="AB230" s="148"/>
      <c r="AC230" s="148"/>
      <c r="AD230" s="148"/>
      <c r="AE230" s="148"/>
      <c r="AF230" s="148"/>
      <c r="AG230" s="148" t="s">
        <v>132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>
      <c r="A231" s="155"/>
      <c r="B231" s="156"/>
      <c r="C231" s="188" t="s">
        <v>175</v>
      </c>
      <c r="D231" s="160"/>
      <c r="E231" s="161">
        <v>8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132</v>
      </c>
      <c r="AH231" s="148">
        <v>1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ht="22.5" outlineLevel="1">
      <c r="A232" s="169">
        <v>25</v>
      </c>
      <c r="B232" s="170" t="s">
        <v>285</v>
      </c>
      <c r="C232" s="185" t="s">
        <v>286</v>
      </c>
      <c r="D232" s="171" t="s">
        <v>248</v>
      </c>
      <c r="E232" s="172">
        <v>45</v>
      </c>
      <c r="F232" s="173"/>
      <c r="G232" s="174">
        <f>ROUND(E232*F232,2)</f>
        <v>0</v>
      </c>
      <c r="H232" s="173"/>
      <c r="I232" s="174">
        <f>ROUND(E232*H232,2)</f>
        <v>0</v>
      </c>
      <c r="J232" s="173"/>
      <c r="K232" s="174">
        <f>ROUND(E232*J232,2)</f>
        <v>0</v>
      </c>
      <c r="L232" s="174">
        <v>21</v>
      </c>
      <c r="M232" s="174">
        <f>G232*(1+L232/100)</f>
        <v>0</v>
      </c>
      <c r="N232" s="174">
        <v>0</v>
      </c>
      <c r="O232" s="174">
        <f>ROUND(E232*N232,2)</f>
        <v>0</v>
      </c>
      <c r="P232" s="174">
        <v>0</v>
      </c>
      <c r="Q232" s="174">
        <f>ROUND(E232*P232,2)</f>
        <v>0</v>
      </c>
      <c r="R232" s="174"/>
      <c r="S232" s="174" t="s">
        <v>127</v>
      </c>
      <c r="T232" s="175" t="s">
        <v>128</v>
      </c>
      <c r="U232" s="157">
        <v>0.89</v>
      </c>
      <c r="V232" s="157">
        <f>ROUND(E232*U232,2)</f>
        <v>40.049999999999997</v>
      </c>
      <c r="W232" s="157"/>
      <c r="X232" s="157" t="s">
        <v>129</v>
      </c>
      <c r="Y232" s="148"/>
      <c r="Z232" s="148"/>
      <c r="AA232" s="148"/>
      <c r="AB232" s="148"/>
      <c r="AC232" s="148"/>
      <c r="AD232" s="148"/>
      <c r="AE232" s="148"/>
      <c r="AF232" s="148"/>
      <c r="AG232" s="148" t="s">
        <v>130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ht="22.5" outlineLevel="1">
      <c r="A233" s="155"/>
      <c r="B233" s="156"/>
      <c r="C233" s="186" t="s">
        <v>275</v>
      </c>
      <c r="D233" s="158"/>
      <c r="E233" s="159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8"/>
      <c r="Z233" s="148"/>
      <c r="AA233" s="148"/>
      <c r="AB233" s="148"/>
      <c r="AC233" s="148"/>
      <c r="AD233" s="148"/>
      <c r="AE233" s="148"/>
      <c r="AF233" s="148"/>
      <c r="AG233" s="148" t="s">
        <v>132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1">
      <c r="A234" s="155"/>
      <c r="B234" s="156"/>
      <c r="C234" s="186" t="s">
        <v>180</v>
      </c>
      <c r="D234" s="158"/>
      <c r="E234" s="159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8"/>
      <c r="Z234" s="148"/>
      <c r="AA234" s="148"/>
      <c r="AB234" s="148"/>
      <c r="AC234" s="148"/>
      <c r="AD234" s="148"/>
      <c r="AE234" s="148"/>
      <c r="AF234" s="148"/>
      <c r="AG234" s="148" t="s">
        <v>132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ht="22.5" outlineLevel="1">
      <c r="A235" s="155"/>
      <c r="B235" s="156"/>
      <c r="C235" s="186" t="s">
        <v>263</v>
      </c>
      <c r="D235" s="158"/>
      <c r="E235" s="159">
        <v>1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8"/>
      <c r="Z235" s="148"/>
      <c r="AA235" s="148"/>
      <c r="AB235" s="148"/>
      <c r="AC235" s="148"/>
      <c r="AD235" s="148"/>
      <c r="AE235" s="148"/>
      <c r="AF235" s="148"/>
      <c r="AG235" s="148" t="s">
        <v>132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ht="22.5" outlineLevel="1">
      <c r="A236" s="155"/>
      <c r="B236" s="156"/>
      <c r="C236" s="186" t="s">
        <v>287</v>
      </c>
      <c r="D236" s="158"/>
      <c r="E236" s="159">
        <v>2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8"/>
      <c r="Z236" s="148"/>
      <c r="AA236" s="148"/>
      <c r="AB236" s="148"/>
      <c r="AC236" s="148"/>
      <c r="AD236" s="148"/>
      <c r="AE236" s="148"/>
      <c r="AF236" s="148"/>
      <c r="AG236" s="148" t="s">
        <v>132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>
      <c r="A237" s="155"/>
      <c r="B237" s="156"/>
      <c r="C237" s="188" t="s">
        <v>175</v>
      </c>
      <c r="D237" s="160"/>
      <c r="E237" s="161">
        <v>3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132</v>
      </c>
      <c r="AH237" s="148">
        <v>1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>
      <c r="A238" s="155"/>
      <c r="B238" s="156"/>
      <c r="C238" s="186" t="s">
        <v>184</v>
      </c>
      <c r="D238" s="158"/>
      <c r="E238" s="159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8"/>
      <c r="Z238" s="148"/>
      <c r="AA238" s="148"/>
      <c r="AB238" s="148"/>
      <c r="AC238" s="148"/>
      <c r="AD238" s="148"/>
      <c r="AE238" s="148"/>
      <c r="AF238" s="148"/>
      <c r="AG238" s="148" t="s">
        <v>132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ht="22.5" outlineLevel="1">
      <c r="A239" s="155"/>
      <c r="B239" s="156"/>
      <c r="C239" s="186" t="s">
        <v>288</v>
      </c>
      <c r="D239" s="158"/>
      <c r="E239" s="159">
        <v>11</v>
      </c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8"/>
      <c r="Z239" s="148"/>
      <c r="AA239" s="148"/>
      <c r="AB239" s="148"/>
      <c r="AC239" s="148"/>
      <c r="AD239" s="148"/>
      <c r="AE239" s="148"/>
      <c r="AF239" s="148"/>
      <c r="AG239" s="148" t="s">
        <v>132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ht="22.5" outlineLevel="1">
      <c r="A240" s="155"/>
      <c r="B240" s="156"/>
      <c r="C240" s="186" t="s">
        <v>289</v>
      </c>
      <c r="D240" s="158"/>
      <c r="E240" s="159">
        <v>5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8"/>
      <c r="Z240" s="148"/>
      <c r="AA240" s="148"/>
      <c r="AB240" s="148"/>
      <c r="AC240" s="148"/>
      <c r="AD240" s="148"/>
      <c r="AE240" s="148"/>
      <c r="AF240" s="148"/>
      <c r="AG240" s="148" t="s">
        <v>132</v>
      </c>
      <c r="AH240" s="148">
        <v>0</v>
      </c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ht="22.5" outlineLevel="1">
      <c r="A241" s="155"/>
      <c r="B241" s="156"/>
      <c r="C241" s="186" t="s">
        <v>290</v>
      </c>
      <c r="D241" s="158"/>
      <c r="E241" s="159">
        <v>10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132</v>
      </c>
      <c r="AH241" s="148">
        <v>0</v>
      </c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>
      <c r="A242" s="155"/>
      <c r="B242" s="156"/>
      <c r="C242" s="188" t="s">
        <v>175</v>
      </c>
      <c r="D242" s="160"/>
      <c r="E242" s="161">
        <v>26</v>
      </c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8"/>
      <c r="Z242" s="148"/>
      <c r="AA242" s="148"/>
      <c r="AB242" s="148"/>
      <c r="AC242" s="148"/>
      <c r="AD242" s="148"/>
      <c r="AE242" s="148"/>
      <c r="AF242" s="148"/>
      <c r="AG242" s="148" t="s">
        <v>132</v>
      </c>
      <c r="AH242" s="148">
        <v>1</v>
      </c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>
      <c r="A243" s="155"/>
      <c r="B243" s="156"/>
      <c r="C243" s="186" t="s">
        <v>203</v>
      </c>
      <c r="D243" s="158"/>
      <c r="E243" s="159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8"/>
      <c r="Z243" s="148"/>
      <c r="AA243" s="148"/>
      <c r="AB243" s="148"/>
      <c r="AC243" s="148"/>
      <c r="AD243" s="148"/>
      <c r="AE243" s="148"/>
      <c r="AF243" s="148"/>
      <c r="AG243" s="148" t="s">
        <v>132</v>
      </c>
      <c r="AH243" s="148">
        <v>0</v>
      </c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ht="22.5" outlineLevel="1">
      <c r="A244" s="155"/>
      <c r="B244" s="156"/>
      <c r="C244" s="186" t="s">
        <v>291</v>
      </c>
      <c r="D244" s="158"/>
      <c r="E244" s="159">
        <v>1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8"/>
      <c r="Z244" s="148"/>
      <c r="AA244" s="148"/>
      <c r="AB244" s="148"/>
      <c r="AC244" s="148"/>
      <c r="AD244" s="148"/>
      <c r="AE244" s="148"/>
      <c r="AF244" s="148"/>
      <c r="AG244" s="148" t="s">
        <v>132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ht="22.5" outlineLevel="1">
      <c r="A245" s="155"/>
      <c r="B245" s="156"/>
      <c r="C245" s="186" t="s">
        <v>292</v>
      </c>
      <c r="D245" s="158"/>
      <c r="E245" s="159">
        <v>1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8"/>
      <c r="Z245" s="148"/>
      <c r="AA245" s="148"/>
      <c r="AB245" s="148"/>
      <c r="AC245" s="148"/>
      <c r="AD245" s="148"/>
      <c r="AE245" s="148"/>
      <c r="AF245" s="148"/>
      <c r="AG245" s="148" t="s">
        <v>132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ht="22.5" outlineLevel="1">
      <c r="A246" s="155"/>
      <c r="B246" s="156"/>
      <c r="C246" s="186" t="s">
        <v>292</v>
      </c>
      <c r="D246" s="158"/>
      <c r="E246" s="159">
        <v>1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132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ht="22.5" outlineLevel="1">
      <c r="A247" s="155"/>
      <c r="B247" s="156"/>
      <c r="C247" s="186" t="s">
        <v>293</v>
      </c>
      <c r="D247" s="158"/>
      <c r="E247" s="159">
        <v>3</v>
      </c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8"/>
      <c r="Z247" s="148"/>
      <c r="AA247" s="148"/>
      <c r="AB247" s="148"/>
      <c r="AC247" s="148"/>
      <c r="AD247" s="148"/>
      <c r="AE247" s="148"/>
      <c r="AF247" s="148"/>
      <c r="AG247" s="148" t="s">
        <v>132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ht="22.5" outlineLevel="1">
      <c r="A248" s="155"/>
      <c r="B248" s="156"/>
      <c r="C248" s="186" t="s">
        <v>271</v>
      </c>
      <c r="D248" s="158"/>
      <c r="E248" s="159">
        <v>4</v>
      </c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8"/>
      <c r="Z248" s="148"/>
      <c r="AA248" s="148"/>
      <c r="AB248" s="148"/>
      <c r="AC248" s="148"/>
      <c r="AD248" s="148"/>
      <c r="AE248" s="148"/>
      <c r="AF248" s="148"/>
      <c r="AG248" s="148" t="s">
        <v>132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ht="22.5" outlineLevel="1">
      <c r="A249" s="155"/>
      <c r="B249" s="156"/>
      <c r="C249" s="186" t="s">
        <v>292</v>
      </c>
      <c r="D249" s="158"/>
      <c r="E249" s="159">
        <v>1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8"/>
      <c r="Z249" s="148"/>
      <c r="AA249" s="148"/>
      <c r="AB249" s="148"/>
      <c r="AC249" s="148"/>
      <c r="AD249" s="148"/>
      <c r="AE249" s="148"/>
      <c r="AF249" s="148"/>
      <c r="AG249" s="148" t="s">
        <v>132</v>
      </c>
      <c r="AH249" s="148">
        <v>0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ht="22.5" outlineLevel="1">
      <c r="A250" s="155"/>
      <c r="B250" s="156"/>
      <c r="C250" s="186" t="s">
        <v>269</v>
      </c>
      <c r="D250" s="158"/>
      <c r="E250" s="159">
        <v>2</v>
      </c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8"/>
      <c r="Z250" s="148"/>
      <c r="AA250" s="148"/>
      <c r="AB250" s="148"/>
      <c r="AC250" s="148"/>
      <c r="AD250" s="148"/>
      <c r="AE250" s="148"/>
      <c r="AF250" s="148"/>
      <c r="AG250" s="148" t="s">
        <v>132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ht="22.5" outlineLevel="1">
      <c r="A251" s="155"/>
      <c r="B251" s="156"/>
      <c r="C251" s="186" t="s">
        <v>269</v>
      </c>
      <c r="D251" s="158"/>
      <c r="E251" s="159">
        <v>2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8"/>
      <c r="Z251" s="148"/>
      <c r="AA251" s="148"/>
      <c r="AB251" s="148"/>
      <c r="AC251" s="148"/>
      <c r="AD251" s="148"/>
      <c r="AE251" s="148"/>
      <c r="AF251" s="148"/>
      <c r="AG251" s="148" t="s">
        <v>132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ht="22.5" outlineLevel="1">
      <c r="A252" s="155"/>
      <c r="B252" s="156"/>
      <c r="C252" s="186" t="s">
        <v>292</v>
      </c>
      <c r="D252" s="158"/>
      <c r="E252" s="159">
        <v>1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8"/>
      <c r="Z252" s="148"/>
      <c r="AA252" s="148"/>
      <c r="AB252" s="148"/>
      <c r="AC252" s="148"/>
      <c r="AD252" s="148"/>
      <c r="AE252" s="148"/>
      <c r="AF252" s="148"/>
      <c r="AG252" s="148" t="s">
        <v>132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>
      <c r="A253" s="155"/>
      <c r="B253" s="156"/>
      <c r="C253" s="188" t="s">
        <v>175</v>
      </c>
      <c r="D253" s="160"/>
      <c r="E253" s="161">
        <v>16</v>
      </c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8"/>
      <c r="Z253" s="148"/>
      <c r="AA253" s="148"/>
      <c r="AB253" s="148"/>
      <c r="AC253" s="148"/>
      <c r="AD253" s="148"/>
      <c r="AE253" s="148"/>
      <c r="AF253" s="148"/>
      <c r="AG253" s="148" t="s">
        <v>132</v>
      </c>
      <c r="AH253" s="148">
        <v>1</v>
      </c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>
      <c r="A254" s="163" t="s">
        <v>122</v>
      </c>
      <c r="B254" s="164" t="s">
        <v>88</v>
      </c>
      <c r="C254" s="184" t="s">
        <v>89</v>
      </c>
      <c r="D254" s="165"/>
      <c r="E254" s="166"/>
      <c r="F254" s="167"/>
      <c r="G254" s="167">
        <f>SUMIF(AG255:AG303,"&lt;&gt;NOR",G255:G303)</f>
        <v>0</v>
      </c>
      <c r="H254" s="167"/>
      <c r="I254" s="167">
        <f>SUM(I255:I303)</f>
        <v>0</v>
      </c>
      <c r="J254" s="167"/>
      <c r="K254" s="167">
        <f>SUM(K255:K303)</f>
        <v>0</v>
      </c>
      <c r="L254" s="167"/>
      <c r="M254" s="167">
        <f>SUM(M255:M303)</f>
        <v>0</v>
      </c>
      <c r="N254" s="167"/>
      <c r="O254" s="167">
        <f>SUM(O255:O303)</f>
        <v>0</v>
      </c>
      <c r="P254" s="167"/>
      <c r="Q254" s="167">
        <f>SUM(Q255:Q303)</f>
        <v>0</v>
      </c>
      <c r="R254" s="167"/>
      <c r="S254" s="167"/>
      <c r="T254" s="168"/>
      <c r="U254" s="162"/>
      <c r="V254" s="162">
        <f>SUM(V255:V303)</f>
        <v>167.32</v>
      </c>
      <c r="W254" s="162"/>
      <c r="X254" s="162"/>
      <c r="AG254" t="s">
        <v>123</v>
      </c>
    </row>
    <row r="255" spans="1:60" ht="22.5" outlineLevel="1">
      <c r="A255" s="169">
        <v>26</v>
      </c>
      <c r="B255" s="170" t="s">
        <v>294</v>
      </c>
      <c r="C255" s="185" t="s">
        <v>295</v>
      </c>
      <c r="D255" s="171" t="s">
        <v>248</v>
      </c>
      <c r="E255" s="172">
        <v>71</v>
      </c>
      <c r="F255" s="173"/>
      <c r="G255" s="174">
        <f>ROUND(E255*F255,2)</f>
        <v>0</v>
      </c>
      <c r="H255" s="173"/>
      <c r="I255" s="174">
        <f>ROUND(E255*H255,2)</f>
        <v>0</v>
      </c>
      <c r="J255" s="173"/>
      <c r="K255" s="174">
        <f>ROUND(E255*J255,2)</f>
        <v>0</v>
      </c>
      <c r="L255" s="174">
        <v>21</v>
      </c>
      <c r="M255" s="174">
        <f>G255*(1+L255/100)</f>
        <v>0</v>
      </c>
      <c r="N255" s="174">
        <v>0</v>
      </c>
      <c r="O255" s="174">
        <f>ROUND(E255*N255,2)</f>
        <v>0</v>
      </c>
      <c r="P255" s="174">
        <v>0</v>
      </c>
      <c r="Q255" s="174">
        <f>ROUND(E255*P255,2)</f>
        <v>0</v>
      </c>
      <c r="R255" s="174"/>
      <c r="S255" s="174" t="s">
        <v>127</v>
      </c>
      <c r="T255" s="175" t="s">
        <v>128</v>
      </c>
      <c r="U255" s="157">
        <v>0.89</v>
      </c>
      <c r="V255" s="157">
        <f>ROUND(E255*U255,2)</f>
        <v>63.19</v>
      </c>
      <c r="W255" s="157"/>
      <c r="X255" s="157" t="s">
        <v>129</v>
      </c>
      <c r="Y255" s="148"/>
      <c r="Z255" s="148"/>
      <c r="AA255" s="148"/>
      <c r="AB255" s="148"/>
      <c r="AC255" s="148"/>
      <c r="AD255" s="148"/>
      <c r="AE255" s="148"/>
      <c r="AF255" s="148"/>
      <c r="AG255" s="148" t="s">
        <v>130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ht="22.5" outlineLevel="1">
      <c r="A256" s="155"/>
      <c r="B256" s="156"/>
      <c r="C256" s="186" t="s">
        <v>296</v>
      </c>
      <c r="D256" s="158"/>
      <c r="E256" s="159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8"/>
      <c r="Z256" s="148"/>
      <c r="AA256" s="148"/>
      <c r="AB256" s="148"/>
      <c r="AC256" s="148"/>
      <c r="AD256" s="148"/>
      <c r="AE256" s="148"/>
      <c r="AF256" s="148"/>
      <c r="AG256" s="148" t="s">
        <v>132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1">
      <c r="A257" s="155"/>
      <c r="B257" s="156"/>
      <c r="C257" s="186" t="s">
        <v>170</v>
      </c>
      <c r="D257" s="158"/>
      <c r="E257" s="159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8"/>
      <c r="Z257" s="148"/>
      <c r="AA257" s="148"/>
      <c r="AB257" s="148"/>
      <c r="AC257" s="148"/>
      <c r="AD257" s="148"/>
      <c r="AE257" s="148"/>
      <c r="AF257" s="148"/>
      <c r="AG257" s="148" t="s">
        <v>132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ht="22.5" outlineLevel="1">
      <c r="A258" s="155"/>
      <c r="B258" s="156"/>
      <c r="C258" s="186" t="s">
        <v>250</v>
      </c>
      <c r="D258" s="158"/>
      <c r="E258" s="159">
        <v>1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8"/>
      <c r="Z258" s="148"/>
      <c r="AA258" s="148"/>
      <c r="AB258" s="148"/>
      <c r="AC258" s="148"/>
      <c r="AD258" s="148"/>
      <c r="AE258" s="148"/>
      <c r="AF258" s="148"/>
      <c r="AG258" s="148" t="s">
        <v>132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ht="22.5" outlineLevel="1">
      <c r="A259" s="155"/>
      <c r="B259" s="156"/>
      <c r="C259" s="186" t="s">
        <v>251</v>
      </c>
      <c r="D259" s="158"/>
      <c r="E259" s="159">
        <v>2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8"/>
      <c r="Z259" s="148"/>
      <c r="AA259" s="148"/>
      <c r="AB259" s="148"/>
      <c r="AC259" s="148"/>
      <c r="AD259" s="148"/>
      <c r="AE259" s="148"/>
      <c r="AF259" s="148"/>
      <c r="AG259" s="148" t="s">
        <v>132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ht="22.5" outlineLevel="1">
      <c r="A260" s="155"/>
      <c r="B260" s="156"/>
      <c r="C260" s="186" t="s">
        <v>250</v>
      </c>
      <c r="D260" s="158"/>
      <c r="E260" s="159">
        <v>1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8"/>
      <c r="Z260" s="148"/>
      <c r="AA260" s="148"/>
      <c r="AB260" s="148"/>
      <c r="AC260" s="148"/>
      <c r="AD260" s="148"/>
      <c r="AE260" s="148"/>
      <c r="AF260" s="148"/>
      <c r="AG260" s="148" t="s">
        <v>132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ht="22.5" outlineLevel="1">
      <c r="A261" s="155"/>
      <c r="B261" s="156"/>
      <c r="C261" s="186" t="s">
        <v>251</v>
      </c>
      <c r="D261" s="158"/>
      <c r="E261" s="159">
        <v>2</v>
      </c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8"/>
      <c r="Z261" s="148"/>
      <c r="AA261" s="148"/>
      <c r="AB261" s="148"/>
      <c r="AC261" s="148"/>
      <c r="AD261" s="148"/>
      <c r="AE261" s="148"/>
      <c r="AF261" s="148"/>
      <c r="AG261" s="148" t="s">
        <v>132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>
      <c r="A262" s="155"/>
      <c r="B262" s="156"/>
      <c r="C262" s="188" t="s">
        <v>175</v>
      </c>
      <c r="D262" s="160"/>
      <c r="E262" s="161">
        <v>6</v>
      </c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8"/>
      <c r="Z262" s="148"/>
      <c r="AA262" s="148"/>
      <c r="AB262" s="148"/>
      <c r="AC262" s="148"/>
      <c r="AD262" s="148"/>
      <c r="AE262" s="148"/>
      <c r="AF262" s="148"/>
      <c r="AG262" s="148" t="s">
        <v>132</v>
      </c>
      <c r="AH262" s="148">
        <v>1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>
      <c r="A263" s="155"/>
      <c r="B263" s="156"/>
      <c r="C263" s="186" t="s">
        <v>176</v>
      </c>
      <c r="D263" s="158"/>
      <c r="E263" s="159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8"/>
      <c r="Z263" s="148"/>
      <c r="AA263" s="148"/>
      <c r="AB263" s="148"/>
      <c r="AC263" s="148"/>
      <c r="AD263" s="148"/>
      <c r="AE263" s="148"/>
      <c r="AF263" s="148"/>
      <c r="AG263" s="148" t="s">
        <v>132</v>
      </c>
      <c r="AH263" s="148">
        <v>0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ht="22.5" outlineLevel="1">
      <c r="A264" s="155"/>
      <c r="B264" s="156"/>
      <c r="C264" s="186" t="s">
        <v>252</v>
      </c>
      <c r="D264" s="158"/>
      <c r="E264" s="159">
        <v>4</v>
      </c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8"/>
      <c r="Z264" s="148"/>
      <c r="AA264" s="148"/>
      <c r="AB264" s="148"/>
      <c r="AC264" s="148"/>
      <c r="AD264" s="148"/>
      <c r="AE264" s="148"/>
      <c r="AF264" s="148"/>
      <c r="AG264" s="148" t="s">
        <v>132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ht="22.5" outlineLevel="1">
      <c r="A265" s="155"/>
      <c r="B265" s="156"/>
      <c r="C265" s="186" t="s">
        <v>179</v>
      </c>
      <c r="D265" s="158"/>
      <c r="E265" s="159">
        <v>1</v>
      </c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8"/>
      <c r="Z265" s="148"/>
      <c r="AA265" s="148"/>
      <c r="AB265" s="148"/>
      <c r="AC265" s="148"/>
      <c r="AD265" s="148"/>
      <c r="AE265" s="148"/>
      <c r="AF265" s="148"/>
      <c r="AG265" s="148" t="s">
        <v>132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ht="22.5" outlineLevel="1">
      <c r="A266" s="155"/>
      <c r="B266" s="156"/>
      <c r="C266" s="186" t="s">
        <v>179</v>
      </c>
      <c r="D266" s="158"/>
      <c r="E266" s="159">
        <v>1</v>
      </c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8"/>
      <c r="Z266" s="148"/>
      <c r="AA266" s="148"/>
      <c r="AB266" s="148"/>
      <c r="AC266" s="148"/>
      <c r="AD266" s="148"/>
      <c r="AE266" s="148"/>
      <c r="AF266" s="148"/>
      <c r="AG266" s="148" t="s">
        <v>132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>
      <c r="A267" s="155"/>
      <c r="B267" s="156"/>
      <c r="C267" s="188" t="s">
        <v>175</v>
      </c>
      <c r="D267" s="160"/>
      <c r="E267" s="161">
        <v>6</v>
      </c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8"/>
      <c r="Z267" s="148"/>
      <c r="AA267" s="148"/>
      <c r="AB267" s="148"/>
      <c r="AC267" s="148"/>
      <c r="AD267" s="148"/>
      <c r="AE267" s="148"/>
      <c r="AF267" s="148"/>
      <c r="AG267" s="148" t="s">
        <v>132</v>
      </c>
      <c r="AH267" s="148">
        <v>1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1">
      <c r="A268" s="155"/>
      <c r="B268" s="156"/>
      <c r="C268" s="186" t="s">
        <v>180</v>
      </c>
      <c r="D268" s="158"/>
      <c r="E268" s="159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8"/>
      <c r="Z268" s="148"/>
      <c r="AA268" s="148"/>
      <c r="AB268" s="148"/>
      <c r="AC268" s="148"/>
      <c r="AD268" s="148"/>
      <c r="AE268" s="148"/>
      <c r="AF268" s="148"/>
      <c r="AG268" s="148" t="s">
        <v>132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ht="22.5" outlineLevel="1">
      <c r="A269" s="155"/>
      <c r="B269" s="156"/>
      <c r="C269" s="186" t="s">
        <v>253</v>
      </c>
      <c r="D269" s="158"/>
      <c r="E269" s="159">
        <v>4</v>
      </c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8"/>
      <c r="Z269" s="148"/>
      <c r="AA269" s="148"/>
      <c r="AB269" s="148"/>
      <c r="AC269" s="148"/>
      <c r="AD269" s="148"/>
      <c r="AE269" s="148"/>
      <c r="AF269" s="148"/>
      <c r="AG269" s="148" t="s">
        <v>132</v>
      </c>
      <c r="AH269" s="148">
        <v>0</v>
      </c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ht="22.5" outlineLevel="1">
      <c r="A270" s="155"/>
      <c r="B270" s="156"/>
      <c r="C270" s="186" t="s">
        <v>254</v>
      </c>
      <c r="D270" s="158"/>
      <c r="E270" s="159">
        <v>2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8"/>
      <c r="Z270" s="148"/>
      <c r="AA270" s="148"/>
      <c r="AB270" s="148"/>
      <c r="AC270" s="148"/>
      <c r="AD270" s="148"/>
      <c r="AE270" s="148"/>
      <c r="AF270" s="148"/>
      <c r="AG270" s="148" t="s">
        <v>132</v>
      </c>
      <c r="AH270" s="148">
        <v>0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ht="22.5" outlineLevel="1">
      <c r="A271" s="155"/>
      <c r="B271" s="156"/>
      <c r="C271" s="186" t="s">
        <v>255</v>
      </c>
      <c r="D271" s="158"/>
      <c r="E271" s="159">
        <v>2</v>
      </c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8"/>
      <c r="Z271" s="148"/>
      <c r="AA271" s="148"/>
      <c r="AB271" s="148"/>
      <c r="AC271" s="148"/>
      <c r="AD271" s="148"/>
      <c r="AE271" s="148"/>
      <c r="AF271" s="148"/>
      <c r="AG271" s="148" t="s">
        <v>132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>
      <c r="A272" s="155"/>
      <c r="B272" s="156"/>
      <c r="C272" s="188" t="s">
        <v>175</v>
      </c>
      <c r="D272" s="160"/>
      <c r="E272" s="161">
        <v>8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8"/>
      <c r="Z272" s="148"/>
      <c r="AA272" s="148"/>
      <c r="AB272" s="148"/>
      <c r="AC272" s="148"/>
      <c r="AD272" s="148"/>
      <c r="AE272" s="148"/>
      <c r="AF272" s="148"/>
      <c r="AG272" s="148" t="s">
        <v>132</v>
      </c>
      <c r="AH272" s="148">
        <v>1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>
      <c r="A273" s="155"/>
      <c r="B273" s="156"/>
      <c r="C273" s="186" t="s">
        <v>184</v>
      </c>
      <c r="D273" s="158"/>
      <c r="E273" s="159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8"/>
      <c r="Z273" s="148"/>
      <c r="AA273" s="148"/>
      <c r="AB273" s="148"/>
      <c r="AC273" s="148"/>
      <c r="AD273" s="148"/>
      <c r="AE273" s="148"/>
      <c r="AF273" s="148"/>
      <c r="AG273" s="148" t="s">
        <v>132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ht="22.5" outlineLevel="1">
      <c r="A274" s="155"/>
      <c r="B274" s="156"/>
      <c r="C274" s="186" t="s">
        <v>256</v>
      </c>
      <c r="D274" s="158"/>
      <c r="E274" s="159">
        <v>5</v>
      </c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8"/>
      <c r="Z274" s="148"/>
      <c r="AA274" s="148"/>
      <c r="AB274" s="148"/>
      <c r="AC274" s="148"/>
      <c r="AD274" s="148"/>
      <c r="AE274" s="148"/>
      <c r="AF274" s="148"/>
      <c r="AG274" s="148" t="s">
        <v>132</v>
      </c>
      <c r="AH274" s="148">
        <v>0</v>
      </c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ht="22.5" outlineLevel="1">
      <c r="A275" s="155"/>
      <c r="B275" s="156"/>
      <c r="C275" s="186" t="s">
        <v>257</v>
      </c>
      <c r="D275" s="158"/>
      <c r="E275" s="159">
        <v>24</v>
      </c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8"/>
      <c r="Z275" s="148"/>
      <c r="AA275" s="148"/>
      <c r="AB275" s="148"/>
      <c r="AC275" s="148"/>
      <c r="AD275" s="148"/>
      <c r="AE275" s="148"/>
      <c r="AF275" s="148"/>
      <c r="AG275" s="148" t="s">
        <v>132</v>
      </c>
      <c r="AH275" s="148">
        <v>0</v>
      </c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>
      <c r="A276" s="155"/>
      <c r="B276" s="156"/>
      <c r="C276" s="188" t="s">
        <v>175</v>
      </c>
      <c r="D276" s="160"/>
      <c r="E276" s="161">
        <v>29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 t="s">
        <v>132</v>
      </c>
      <c r="AH276" s="148">
        <v>1</v>
      </c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>
      <c r="A277" s="155"/>
      <c r="B277" s="156"/>
      <c r="C277" s="186" t="s">
        <v>187</v>
      </c>
      <c r="D277" s="158"/>
      <c r="E277" s="159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8"/>
      <c r="Z277" s="148"/>
      <c r="AA277" s="148"/>
      <c r="AB277" s="148"/>
      <c r="AC277" s="148"/>
      <c r="AD277" s="148"/>
      <c r="AE277" s="148"/>
      <c r="AF277" s="148"/>
      <c r="AG277" s="148" t="s">
        <v>132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ht="22.5" outlineLevel="1">
      <c r="A278" s="155"/>
      <c r="B278" s="156"/>
      <c r="C278" s="186" t="s">
        <v>258</v>
      </c>
      <c r="D278" s="158"/>
      <c r="E278" s="159">
        <v>6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132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ht="22.5" outlineLevel="1">
      <c r="A279" s="155"/>
      <c r="B279" s="156"/>
      <c r="C279" s="186" t="s">
        <v>259</v>
      </c>
      <c r="D279" s="158"/>
      <c r="E279" s="159">
        <v>5</v>
      </c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8"/>
      <c r="Z279" s="148"/>
      <c r="AA279" s="148"/>
      <c r="AB279" s="148"/>
      <c r="AC279" s="148"/>
      <c r="AD279" s="148"/>
      <c r="AE279" s="148"/>
      <c r="AF279" s="148"/>
      <c r="AG279" s="148" t="s">
        <v>132</v>
      </c>
      <c r="AH279" s="148">
        <v>0</v>
      </c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ht="22.5" outlineLevel="1">
      <c r="A280" s="155"/>
      <c r="B280" s="156"/>
      <c r="C280" s="186" t="s">
        <v>260</v>
      </c>
      <c r="D280" s="158"/>
      <c r="E280" s="159">
        <v>11</v>
      </c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8"/>
      <c r="Z280" s="148"/>
      <c r="AA280" s="148"/>
      <c r="AB280" s="148"/>
      <c r="AC280" s="148"/>
      <c r="AD280" s="148"/>
      <c r="AE280" s="148"/>
      <c r="AF280" s="148"/>
      <c r="AG280" s="148" t="s">
        <v>132</v>
      </c>
      <c r="AH280" s="148">
        <v>0</v>
      </c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>
      <c r="A281" s="155"/>
      <c r="B281" s="156"/>
      <c r="C281" s="188" t="s">
        <v>175</v>
      </c>
      <c r="D281" s="160"/>
      <c r="E281" s="161">
        <v>22</v>
      </c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8"/>
      <c r="Z281" s="148"/>
      <c r="AA281" s="148"/>
      <c r="AB281" s="148"/>
      <c r="AC281" s="148"/>
      <c r="AD281" s="148"/>
      <c r="AE281" s="148"/>
      <c r="AF281" s="148"/>
      <c r="AG281" s="148" t="s">
        <v>132</v>
      </c>
      <c r="AH281" s="148">
        <v>1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ht="22.5" outlineLevel="1">
      <c r="A282" s="169">
        <v>27</v>
      </c>
      <c r="B282" s="170" t="s">
        <v>297</v>
      </c>
      <c r="C282" s="185" t="s">
        <v>298</v>
      </c>
      <c r="D282" s="171" t="s">
        <v>248</v>
      </c>
      <c r="E282" s="172">
        <v>117</v>
      </c>
      <c r="F282" s="173"/>
      <c r="G282" s="174">
        <f>ROUND(E282*F282,2)</f>
        <v>0</v>
      </c>
      <c r="H282" s="173"/>
      <c r="I282" s="174">
        <f>ROUND(E282*H282,2)</f>
        <v>0</v>
      </c>
      <c r="J282" s="173"/>
      <c r="K282" s="174">
        <f>ROUND(E282*J282,2)</f>
        <v>0</v>
      </c>
      <c r="L282" s="174">
        <v>21</v>
      </c>
      <c r="M282" s="174">
        <f>G282*(1+L282/100)</f>
        <v>0</v>
      </c>
      <c r="N282" s="174">
        <v>0</v>
      </c>
      <c r="O282" s="174">
        <f>ROUND(E282*N282,2)</f>
        <v>0</v>
      </c>
      <c r="P282" s="174">
        <v>0</v>
      </c>
      <c r="Q282" s="174">
        <f>ROUND(E282*P282,2)</f>
        <v>0</v>
      </c>
      <c r="R282" s="174"/>
      <c r="S282" s="174" t="s">
        <v>127</v>
      </c>
      <c r="T282" s="175" t="s">
        <v>128</v>
      </c>
      <c r="U282" s="157">
        <v>0.89</v>
      </c>
      <c r="V282" s="157">
        <f>ROUND(E282*U282,2)</f>
        <v>104.13</v>
      </c>
      <c r="W282" s="157"/>
      <c r="X282" s="157" t="s">
        <v>129</v>
      </c>
      <c r="Y282" s="148"/>
      <c r="Z282" s="148"/>
      <c r="AA282" s="148"/>
      <c r="AB282" s="148"/>
      <c r="AC282" s="148"/>
      <c r="AD282" s="148"/>
      <c r="AE282" s="148"/>
      <c r="AF282" s="148"/>
      <c r="AG282" s="148" t="s">
        <v>130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ht="22.5" outlineLevel="1">
      <c r="A283" s="155"/>
      <c r="B283" s="156"/>
      <c r="C283" s="186" t="s">
        <v>296</v>
      </c>
      <c r="D283" s="158"/>
      <c r="E283" s="159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8"/>
      <c r="Z283" s="148"/>
      <c r="AA283" s="148"/>
      <c r="AB283" s="148"/>
      <c r="AC283" s="148"/>
      <c r="AD283" s="148"/>
      <c r="AE283" s="148"/>
      <c r="AF283" s="148"/>
      <c r="AG283" s="148" t="s">
        <v>132</v>
      </c>
      <c r="AH283" s="148">
        <v>0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>
      <c r="A284" s="155"/>
      <c r="B284" s="156"/>
      <c r="C284" s="186" t="s">
        <v>180</v>
      </c>
      <c r="D284" s="158"/>
      <c r="E284" s="159"/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 t="s">
        <v>132</v>
      </c>
      <c r="AH284" s="148">
        <v>0</v>
      </c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ht="22.5" outlineLevel="1">
      <c r="A285" s="155"/>
      <c r="B285" s="156"/>
      <c r="C285" s="186" t="s">
        <v>263</v>
      </c>
      <c r="D285" s="158"/>
      <c r="E285" s="159">
        <v>1</v>
      </c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132</v>
      </c>
      <c r="AH285" s="148">
        <v>0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ht="22.5" outlineLevel="1">
      <c r="A286" s="155"/>
      <c r="B286" s="156"/>
      <c r="C286" s="186" t="s">
        <v>264</v>
      </c>
      <c r="D286" s="158"/>
      <c r="E286" s="159">
        <v>4</v>
      </c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8"/>
      <c r="Z286" s="148"/>
      <c r="AA286" s="148"/>
      <c r="AB286" s="148"/>
      <c r="AC286" s="148"/>
      <c r="AD286" s="148"/>
      <c r="AE286" s="148"/>
      <c r="AF286" s="148"/>
      <c r="AG286" s="148" t="s">
        <v>132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>
      <c r="A287" s="155"/>
      <c r="B287" s="156"/>
      <c r="C287" s="188" t="s">
        <v>175</v>
      </c>
      <c r="D287" s="160"/>
      <c r="E287" s="161">
        <v>5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8"/>
      <c r="Z287" s="148"/>
      <c r="AA287" s="148"/>
      <c r="AB287" s="148"/>
      <c r="AC287" s="148"/>
      <c r="AD287" s="148"/>
      <c r="AE287" s="148"/>
      <c r="AF287" s="148"/>
      <c r="AG287" s="148" t="s">
        <v>132</v>
      </c>
      <c r="AH287" s="148">
        <v>1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1">
      <c r="A288" s="155"/>
      <c r="B288" s="156"/>
      <c r="C288" s="186" t="s">
        <v>184</v>
      </c>
      <c r="D288" s="158"/>
      <c r="E288" s="159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8"/>
      <c r="Z288" s="148"/>
      <c r="AA288" s="148"/>
      <c r="AB288" s="148"/>
      <c r="AC288" s="148"/>
      <c r="AD288" s="148"/>
      <c r="AE288" s="148"/>
      <c r="AF288" s="148"/>
      <c r="AG288" s="148" t="s">
        <v>132</v>
      </c>
      <c r="AH288" s="148">
        <v>0</v>
      </c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ht="22.5" outlineLevel="1">
      <c r="A289" s="155"/>
      <c r="B289" s="156"/>
      <c r="C289" s="186" t="s">
        <v>265</v>
      </c>
      <c r="D289" s="158"/>
      <c r="E289" s="159">
        <v>31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8"/>
      <c r="Z289" s="148"/>
      <c r="AA289" s="148"/>
      <c r="AB289" s="148"/>
      <c r="AC289" s="148"/>
      <c r="AD289" s="148"/>
      <c r="AE289" s="148"/>
      <c r="AF289" s="148"/>
      <c r="AG289" s="148" t="s">
        <v>132</v>
      </c>
      <c r="AH289" s="148">
        <v>0</v>
      </c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ht="22.5" outlineLevel="1">
      <c r="A290" s="155"/>
      <c r="B290" s="156"/>
      <c r="C290" s="186" t="s">
        <v>266</v>
      </c>
      <c r="D290" s="158"/>
      <c r="E290" s="159">
        <v>14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8"/>
      <c r="Z290" s="148"/>
      <c r="AA290" s="148"/>
      <c r="AB290" s="148"/>
      <c r="AC290" s="148"/>
      <c r="AD290" s="148"/>
      <c r="AE290" s="148"/>
      <c r="AF290" s="148"/>
      <c r="AG290" s="148" t="s">
        <v>132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ht="22.5" outlineLevel="1">
      <c r="A291" s="155"/>
      <c r="B291" s="156"/>
      <c r="C291" s="186" t="s">
        <v>267</v>
      </c>
      <c r="D291" s="158"/>
      <c r="E291" s="159">
        <v>29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8"/>
      <c r="Z291" s="148"/>
      <c r="AA291" s="148"/>
      <c r="AB291" s="148"/>
      <c r="AC291" s="148"/>
      <c r="AD291" s="148"/>
      <c r="AE291" s="148"/>
      <c r="AF291" s="148"/>
      <c r="AG291" s="148" t="s">
        <v>132</v>
      </c>
      <c r="AH291" s="148">
        <v>0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>
      <c r="A292" s="155"/>
      <c r="B292" s="156"/>
      <c r="C292" s="188" t="s">
        <v>175</v>
      </c>
      <c r="D292" s="160"/>
      <c r="E292" s="161">
        <v>74</v>
      </c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8"/>
      <c r="Z292" s="148"/>
      <c r="AA292" s="148"/>
      <c r="AB292" s="148"/>
      <c r="AC292" s="148"/>
      <c r="AD292" s="148"/>
      <c r="AE292" s="148"/>
      <c r="AF292" s="148"/>
      <c r="AG292" s="148" t="s">
        <v>132</v>
      </c>
      <c r="AH292" s="148">
        <v>1</v>
      </c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>
      <c r="A293" s="155"/>
      <c r="B293" s="156"/>
      <c r="C293" s="186" t="s">
        <v>203</v>
      </c>
      <c r="D293" s="158"/>
      <c r="E293" s="159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8"/>
      <c r="Z293" s="148"/>
      <c r="AA293" s="148"/>
      <c r="AB293" s="148"/>
      <c r="AC293" s="148"/>
      <c r="AD293" s="148"/>
      <c r="AE293" s="148"/>
      <c r="AF293" s="148"/>
      <c r="AG293" s="148" t="s">
        <v>132</v>
      </c>
      <c r="AH293" s="148">
        <v>0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ht="22.5" outlineLevel="1">
      <c r="A294" s="155"/>
      <c r="B294" s="156"/>
      <c r="C294" s="186" t="s">
        <v>268</v>
      </c>
      <c r="D294" s="158"/>
      <c r="E294" s="159">
        <v>3</v>
      </c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8"/>
      <c r="Z294" s="148"/>
      <c r="AA294" s="148"/>
      <c r="AB294" s="148"/>
      <c r="AC294" s="148"/>
      <c r="AD294" s="148"/>
      <c r="AE294" s="148"/>
      <c r="AF294" s="148"/>
      <c r="AG294" s="148" t="s">
        <v>132</v>
      </c>
      <c r="AH294" s="148">
        <v>0</v>
      </c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ht="22.5" outlineLevel="1">
      <c r="A295" s="155"/>
      <c r="B295" s="156"/>
      <c r="C295" s="186" t="s">
        <v>269</v>
      </c>
      <c r="D295" s="158"/>
      <c r="E295" s="159">
        <v>2</v>
      </c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8"/>
      <c r="Z295" s="148"/>
      <c r="AA295" s="148"/>
      <c r="AB295" s="148"/>
      <c r="AC295" s="148"/>
      <c r="AD295" s="148"/>
      <c r="AE295" s="148"/>
      <c r="AF295" s="148"/>
      <c r="AG295" s="148" t="s">
        <v>132</v>
      </c>
      <c r="AH295" s="148">
        <v>0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ht="22.5" outlineLevel="1">
      <c r="A296" s="155"/>
      <c r="B296" s="156"/>
      <c r="C296" s="186" t="s">
        <v>269</v>
      </c>
      <c r="D296" s="158"/>
      <c r="E296" s="159">
        <v>2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8"/>
      <c r="Z296" s="148"/>
      <c r="AA296" s="148"/>
      <c r="AB296" s="148"/>
      <c r="AC296" s="148"/>
      <c r="AD296" s="148"/>
      <c r="AE296" s="148"/>
      <c r="AF296" s="148"/>
      <c r="AG296" s="148" t="s">
        <v>132</v>
      </c>
      <c r="AH296" s="148">
        <v>0</v>
      </c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ht="22.5" outlineLevel="1">
      <c r="A297" s="155"/>
      <c r="B297" s="156"/>
      <c r="C297" s="186" t="s">
        <v>206</v>
      </c>
      <c r="D297" s="158"/>
      <c r="E297" s="159">
        <v>7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8"/>
      <c r="Z297" s="148"/>
      <c r="AA297" s="148"/>
      <c r="AB297" s="148"/>
      <c r="AC297" s="148"/>
      <c r="AD297" s="148"/>
      <c r="AE297" s="148"/>
      <c r="AF297" s="148"/>
      <c r="AG297" s="148" t="s">
        <v>132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ht="22.5" outlineLevel="1">
      <c r="A298" s="155"/>
      <c r="B298" s="156"/>
      <c r="C298" s="186" t="s">
        <v>270</v>
      </c>
      <c r="D298" s="158"/>
      <c r="E298" s="159">
        <v>11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8"/>
      <c r="Z298" s="148"/>
      <c r="AA298" s="148"/>
      <c r="AB298" s="148"/>
      <c r="AC298" s="148"/>
      <c r="AD298" s="148"/>
      <c r="AE298" s="148"/>
      <c r="AF298" s="148"/>
      <c r="AG298" s="148" t="s">
        <v>132</v>
      </c>
      <c r="AH298" s="148">
        <v>0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ht="22.5" outlineLevel="1">
      <c r="A299" s="155"/>
      <c r="B299" s="156"/>
      <c r="C299" s="186" t="s">
        <v>269</v>
      </c>
      <c r="D299" s="158"/>
      <c r="E299" s="159">
        <v>2</v>
      </c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8"/>
      <c r="Z299" s="148"/>
      <c r="AA299" s="148"/>
      <c r="AB299" s="148"/>
      <c r="AC299" s="148"/>
      <c r="AD299" s="148"/>
      <c r="AE299" s="148"/>
      <c r="AF299" s="148"/>
      <c r="AG299" s="148" t="s">
        <v>132</v>
      </c>
      <c r="AH299" s="148">
        <v>0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ht="22.5" outlineLevel="1">
      <c r="A300" s="155"/>
      <c r="B300" s="156"/>
      <c r="C300" s="186" t="s">
        <v>271</v>
      </c>
      <c r="D300" s="158"/>
      <c r="E300" s="159">
        <v>4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8"/>
      <c r="Z300" s="148"/>
      <c r="AA300" s="148"/>
      <c r="AB300" s="148"/>
      <c r="AC300" s="148"/>
      <c r="AD300" s="148"/>
      <c r="AE300" s="148"/>
      <c r="AF300" s="148"/>
      <c r="AG300" s="148" t="s">
        <v>132</v>
      </c>
      <c r="AH300" s="148">
        <v>0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ht="22.5" outlineLevel="1">
      <c r="A301" s="155"/>
      <c r="B301" s="156"/>
      <c r="C301" s="186" t="s">
        <v>272</v>
      </c>
      <c r="D301" s="158"/>
      <c r="E301" s="159">
        <v>5</v>
      </c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8"/>
      <c r="Z301" s="148"/>
      <c r="AA301" s="148"/>
      <c r="AB301" s="148"/>
      <c r="AC301" s="148"/>
      <c r="AD301" s="148"/>
      <c r="AE301" s="148"/>
      <c r="AF301" s="148"/>
      <c r="AG301" s="148" t="s">
        <v>132</v>
      </c>
      <c r="AH301" s="148">
        <v>0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ht="22.5" outlineLevel="1">
      <c r="A302" s="155"/>
      <c r="B302" s="156"/>
      <c r="C302" s="186" t="s">
        <v>269</v>
      </c>
      <c r="D302" s="158"/>
      <c r="E302" s="159">
        <v>2</v>
      </c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8"/>
      <c r="Z302" s="148"/>
      <c r="AA302" s="148"/>
      <c r="AB302" s="148"/>
      <c r="AC302" s="148"/>
      <c r="AD302" s="148"/>
      <c r="AE302" s="148"/>
      <c r="AF302" s="148"/>
      <c r="AG302" s="148" t="s">
        <v>132</v>
      </c>
      <c r="AH302" s="148">
        <v>0</v>
      </c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1">
      <c r="A303" s="155"/>
      <c r="B303" s="156"/>
      <c r="C303" s="188" t="s">
        <v>175</v>
      </c>
      <c r="D303" s="160"/>
      <c r="E303" s="161">
        <v>38</v>
      </c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8"/>
      <c r="Z303" s="148"/>
      <c r="AA303" s="148"/>
      <c r="AB303" s="148"/>
      <c r="AC303" s="148"/>
      <c r="AD303" s="148"/>
      <c r="AE303" s="148"/>
      <c r="AF303" s="148"/>
      <c r="AG303" s="148" t="s">
        <v>132</v>
      </c>
      <c r="AH303" s="148">
        <v>1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>
      <c r="A304" s="163" t="s">
        <v>122</v>
      </c>
      <c r="B304" s="164" t="s">
        <v>92</v>
      </c>
      <c r="C304" s="184" t="s">
        <v>93</v>
      </c>
      <c r="D304" s="165"/>
      <c r="E304" s="166"/>
      <c r="F304" s="167"/>
      <c r="G304" s="167">
        <f>SUMIF(AG305:AG309,"&lt;&gt;NOR",G305:G309)</f>
        <v>0</v>
      </c>
      <c r="H304" s="167"/>
      <c r="I304" s="167">
        <f>SUM(I305:I309)</f>
        <v>0</v>
      </c>
      <c r="J304" s="167"/>
      <c r="K304" s="167">
        <f>SUM(K305:K309)</f>
        <v>0</v>
      </c>
      <c r="L304" s="167"/>
      <c r="M304" s="167">
        <f>SUM(M305:M309)</f>
        <v>0</v>
      </c>
      <c r="N304" s="167"/>
      <c r="O304" s="167">
        <f>SUM(O305:O309)</f>
        <v>0</v>
      </c>
      <c r="P304" s="167"/>
      <c r="Q304" s="167">
        <f>SUM(Q305:Q309)</f>
        <v>0</v>
      </c>
      <c r="R304" s="167"/>
      <c r="S304" s="167"/>
      <c r="T304" s="168"/>
      <c r="U304" s="162"/>
      <c r="V304" s="162">
        <f>SUM(V305:V309)</f>
        <v>0</v>
      </c>
      <c r="W304" s="162"/>
      <c r="X304" s="162"/>
      <c r="AG304" t="s">
        <v>123</v>
      </c>
    </row>
    <row r="305" spans="1:60" outlineLevel="1">
      <c r="A305" s="176">
        <v>28</v>
      </c>
      <c r="B305" s="177" t="s">
        <v>299</v>
      </c>
      <c r="C305" s="187" t="s">
        <v>300</v>
      </c>
      <c r="D305" s="178" t="s">
        <v>164</v>
      </c>
      <c r="E305" s="179">
        <v>4.2220000000000004</v>
      </c>
      <c r="F305" s="180"/>
      <c r="G305" s="181">
        <f>ROUND(E305*F305,2)</f>
        <v>0</v>
      </c>
      <c r="H305" s="180"/>
      <c r="I305" s="181">
        <f>ROUND(E305*H305,2)</f>
        <v>0</v>
      </c>
      <c r="J305" s="180"/>
      <c r="K305" s="181">
        <f>ROUND(E305*J305,2)</f>
        <v>0</v>
      </c>
      <c r="L305" s="181">
        <v>21</v>
      </c>
      <c r="M305" s="181">
        <f>G305*(1+L305/100)</f>
        <v>0</v>
      </c>
      <c r="N305" s="181">
        <v>0</v>
      </c>
      <c r="O305" s="181">
        <f>ROUND(E305*N305,2)</f>
        <v>0</v>
      </c>
      <c r="P305" s="181">
        <v>0</v>
      </c>
      <c r="Q305" s="181">
        <f>ROUND(E305*P305,2)</f>
        <v>0</v>
      </c>
      <c r="R305" s="181"/>
      <c r="S305" s="181" t="s">
        <v>153</v>
      </c>
      <c r="T305" s="182" t="s">
        <v>153</v>
      </c>
      <c r="U305" s="157">
        <v>0</v>
      </c>
      <c r="V305" s="157">
        <f>ROUND(E305*U305,2)</f>
        <v>0</v>
      </c>
      <c r="W305" s="157"/>
      <c r="X305" s="157" t="s">
        <v>301</v>
      </c>
      <c r="Y305" s="148"/>
      <c r="Z305" s="148"/>
      <c r="AA305" s="148"/>
      <c r="AB305" s="148"/>
      <c r="AC305" s="148"/>
      <c r="AD305" s="148"/>
      <c r="AE305" s="148"/>
      <c r="AF305" s="148"/>
      <c r="AG305" s="148" t="s">
        <v>302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>
      <c r="A306" s="176">
        <v>29</v>
      </c>
      <c r="B306" s="177" t="s">
        <v>303</v>
      </c>
      <c r="C306" s="187" t="s">
        <v>304</v>
      </c>
      <c r="D306" s="178" t="s">
        <v>164</v>
      </c>
      <c r="E306" s="179">
        <v>42.22</v>
      </c>
      <c r="F306" s="180"/>
      <c r="G306" s="181">
        <f>ROUND(E306*F306,2)</f>
        <v>0</v>
      </c>
      <c r="H306" s="180"/>
      <c r="I306" s="181">
        <f>ROUND(E306*H306,2)</f>
        <v>0</v>
      </c>
      <c r="J306" s="180"/>
      <c r="K306" s="181">
        <f>ROUND(E306*J306,2)</f>
        <v>0</v>
      </c>
      <c r="L306" s="181">
        <v>21</v>
      </c>
      <c r="M306" s="181">
        <f>G306*(1+L306/100)</f>
        <v>0</v>
      </c>
      <c r="N306" s="181">
        <v>0</v>
      </c>
      <c r="O306" s="181">
        <f>ROUND(E306*N306,2)</f>
        <v>0</v>
      </c>
      <c r="P306" s="181">
        <v>0</v>
      </c>
      <c r="Q306" s="181">
        <f>ROUND(E306*P306,2)</f>
        <v>0</v>
      </c>
      <c r="R306" s="181"/>
      <c r="S306" s="181" t="s">
        <v>153</v>
      </c>
      <c r="T306" s="182" t="s">
        <v>153</v>
      </c>
      <c r="U306" s="157">
        <v>0</v>
      </c>
      <c r="V306" s="157">
        <f>ROUND(E306*U306,2)</f>
        <v>0</v>
      </c>
      <c r="W306" s="157"/>
      <c r="X306" s="157" t="s">
        <v>301</v>
      </c>
      <c r="Y306" s="148"/>
      <c r="Z306" s="148"/>
      <c r="AA306" s="148"/>
      <c r="AB306" s="148"/>
      <c r="AC306" s="148"/>
      <c r="AD306" s="148"/>
      <c r="AE306" s="148"/>
      <c r="AF306" s="148"/>
      <c r="AG306" s="148" t="s">
        <v>302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>
      <c r="A307" s="176">
        <v>30</v>
      </c>
      <c r="B307" s="177" t="s">
        <v>305</v>
      </c>
      <c r="C307" s="187" t="s">
        <v>306</v>
      </c>
      <c r="D307" s="178" t="s">
        <v>164</v>
      </c>
      <c r="E307" s="179">
        <v>4.2220000000000004</v>
      </c>
      <c r="F307" s="180"/>
      <c r="G307" s="181">
        <f>ROUND(E307*F307,2)</f>
        <v>0</v>
      </c>
      <c r="H307" s="180"/>
      <c r="I307" s="181">
        <f>ROUND(E307*H307,2)</f>
        <v>0</v>
      </c>
      <c r="J307" s="180"/>
      <c r="K307" s="181">
        <f>ROUND(E307*J307,2)</f>
        <v>0</v>
      </c>
      <c r="L307" s="181">
        <v>21</v>
      </c>
      <c r="M307" s="181">
        <f>G307*(1+L307/100)</f>
        <v>0</v>
      </c>
      <c r="N307" s="181">
        <v>0</v>
      </c>
      <c r="O307" s="181">
        <f>ROUND(E307*N307,2)</f>
        <v>0</v>
      </c>
      <c r="P307" s="181">
        <v>0</v>
      </c>
      <c r="Q307" s="181">
        <f>ROUND(E307*P307,2)</f>
        <v>0</v>
      </c>
      <c r="R307" s="181"/>
      <c r="S307" s="181" t="s">
        <v>153</v>
      </c>
      <c r="T307" s="182" t="s">
        <v>153</v>
      </c>
      <c r="U307" s="157">
        <v>0</v>
      </c>
      <c r="V307" s="157">
        <f>ROUND(E307*U307,2)</f>
        <v>0</v>
      </c>
      <c r="W307" s="157"/>
      <c r="X307" s="157" t="s">
        <v>301</v>
      </c>
      <c r="Y307" s="148"/>
      <c r="Z307" s="148"/>
      <c r="AA307" s="148"/>
      <c r="AB307" s="148"/>
      <c r="AC307" s="148"/>
      <c r="AD307" s="148"/>
      <c r="AE307" s="148"/>
      <c r="AF307" s="148"/>
      <c r="AG307" s="148" t="s">
        <v>302</v>
      </c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>
      <c r="A308" s="176">
        <v>31</v>
      </c>
      <c r="B308" s="177" t="s">
        <v>307</v>
      </c>
      <c r="C308" s="187" t="s">
        <v>308</v>
      </c>
      <c r="D308" s="178" t="s">
        <v>164</v>
      </c>
      <c r="E308" s="179">
        <v>63.33</v>
      </c>
      <c r="F308" s="180"/>
      <c r="G308" s="181">
        <f>ROUND(E308*F308,2)</f>
        <v>0</v>
      </c>
      <c r="H308" s="180"/>
      <c r="I308" s="181">
        <f>ROUND(E308*H308,2)</f>
        <v>0</v>
      </c>
      <c r="J308" s="180"/>
      <c r="K308" s="181">
        <f>ROUND(E308*J308,2)</f>
        <v>0</v>
      </c>
      <c r="L308" s="181">
        <v>21</v>
      </c>
      <c r="M308" s="181">
        <f>G308*(1+L308/100)</f>
        <v>0</v>
      </c>
      <c r="N308" s="181">
        <v>0</v>
      </c>
      <c r="O308" s="181">
        <f>ROUND(E308*N308,2)</f>
        <v>0</v>
      </c>
      <c r="P308" s="181">
        <v>0</v>
      </c>
      <c r="Q308" s="181">
        <f>ROUND(E308*P308,2)</f>
        <v>0</v>
      </c>
      <c r="R308" s="181"/>
      <c r="S308" s="181" t="s">
        <v>153</v>
      </c>
      <c r="T308" s="182" t="s">
        <v>153</v>
      </c>
      <c r="U308" s="157">
        <v>0</v>
      </c>
      <c r="V308" s="157">
        <f>ROUND(E308*U308,2)</f>
        <v>0</v>
      </c>
      <c r="W308" s="157"/>
      <c r="X308" s="157" t="s">
        <v>301</v>
      </c>
      <c r="Y308" s="148"/>
      <c r="Z308" s="148"/>
      <c r="AA308" s="148"/>
      <c r="AB308" s="148"/>
      <c r="AC308" s="148"/>
      <c r="AD308" s="148"/>
      <c r="AE308" s="148"/>
      <c r="AF308" s="148"/>
      <c r="AG308" s="148" t="s">
        <v>302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1">
      <c r="A309" s="169">
        <v>32</v>
      </c>
      <c r="B309" s="170" t="s">
        <v>309</v>
      </c>
      <c r="C309" s="185" t="s">
        <v>310</v>
      </c>
      <c r="D309" s="171" t="s">
        <v>164</v>
      </c>
      <c r="E309" s="172">
        <v>4.2220000000000004</v>
      </c>
      <c r="F309" s="173"/>
      <c r="G309" s="174">
        <f>ROUND(E309*F309,2)</f>
        <v>0</v>
      </c>
      <c r="H309" s="173"/>
      <c r="I309" s="174">
        <f>ROUND(E309*H309,2)</f>
        <v>0</v>
      </c>
      <c r="J309" s="173"/>
      <c r="K309" s="174">
        <f>ROUND(E309*J309,2)</f>
        <v>0</v>
      </c>
      <c r="L309" s="174">
        <v>21</v>
      </c>
      <c r="M309" s="174">
        <f>G309*(1+L309/100)</f>
        <v>0</v>
      </c>
      <c r="N309" s="174">
        <v>0</v>
      </c>
      <c r="O309" s="174">
        <f>ROUND(E309*N309,2)</f>
        <v>0</v>
      </c>
      <c r="P309" s="174">
        <v>0</v>
      </c>
      <c r="Q309" s="174">
        <f>ROUND(E309*P309,2)</f>
        <v>0</v>
      </c>
      <c r="R309" s="174"/>
      <c r="S309" s="174" t="s">
        <v>153</v>
      </c>
      <c r="T309" s="175" t="s">
        <v>153</v>
      </c>
      <c r="U309" s="157">
        <v>0</v>
      </c>
      <c r="V309" s="157">
        <f>ROUND(E309*U309,2)</f>
        <v>0</v>
      </c>
      <c r="W309" s="157"/>
      <c r="X309" s="157" t="s">
        <v>301</v>
      </c>
      <c r="Y309" s="148"/>
      <c r="Z309" s="148"/>
      <c r="AA309" s="148"/>
      <c r="AB309" s="148"/>
      <c r="AC309" s="148"/>
      <c r="AD309" s="148"/>
      <c r="AE309" s="148"/>
      <c r="AF309" s="148"/>
      <c r="AG309" s="148" t="s">
        <v>302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>
      <c r="A310" s="3"/>
      <c r="B310" s="4"/>
      <c r="C310" s="189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AE310">
        <v>15</v>
      </c>
      <c r="AF310">
        <v>21</v>
      </c>
      <c r="AG310" t="s">
        <v>109</v>
      </c>
    </row>
    <row r="311" spans="1:60">
      <c r="A311" s="151"/>
      <c r="B311" s="152" t="s">
        <v>31</v>
      </c>
      <c r="C311" s="190"/>
      <c r="D311" s="153"/>
      <c r="E311" s="154"/>
      <c r="F311" s="154"/>
      <c r="G311" s="183">
        <f>G8+G28+G33+G37+G39+G144+G151+G154+G204+G254+G304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AE311">
        <f>SUMIF(L7:L309,AE310,G7:G309)</f>
        <v>0</v>
      </c>
      <c r="AF311">
        <f>SUMIF(L7:L309,AF310,G7:G309)</f>
        <v>0</v>
      </c>
      <c r="AG311" t="s">
        <v>311</v>
      </c>
    </row>
    <row r="312" spans="1:60">
      <c r="A312" s="3"/>
      <c r="B312" s="4"/>
      <c r="C312" s="189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60">
      <c r="A313" s="3"/>
      <c r="B313" s="4"/>
      <c r="C313" s="189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60">
      <c r="A314" s="263" t="s">
        <v>312</v>
      </c>
      <c r="B314" s="263"/>
      <c r="C314" s="264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60">
      <c r="A315" s="265"/>
      <c r="B315" s="266"/>
      <c r="C315" s="267"/>
      <c r="D315" s="266"/>
      <c r="E315" s="266"/>
      <c r="F315" s="266"/>
      <c r="G315" s="268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AG315" t="s">
        <v>313</v>
      </c>
    </row>
    <row r="316" spans="1:60">
      <c r="A316" s="269"/>
      <c r="B316" s="270"/>
      <c r="C316" s="271"/>
      <c r="D316" s="270"/>
      <c r="E316" s="270"/>
      <c r="F316" s="270"/>
      <c r="G316" s="27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60">
      <c r="A317" s="269"/>
      <c r="B317" s="270"/>
      <c r="C317" s="271"/>
      <c r="D317" s="270"/>
      <c r="E317" s="270"/>
      <c r="F317" s="270"/>
      <c r="G317" s="27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60">
      <c r="A318" s="269"/>
      <c r="B318" s="270"/>
      <c r="C318" s="271"/>
      <c r="D318" s="270"/>
      <c r="E318" s="270"/>
      <c r="F318" s="270"/>
      <c r="G318" s="27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60">
      <c r="A319" s="273"/>
      <c r="B319" s="274"/>
      <c r="C319" s="275"/>
      <c r="D319" s="274"/>
      <c r="E319" s="274"/>
      <c r="F319" s="274"/>
      <c r="G319" s="276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60">
      <c r="A320" s="3"/>
      <c r="B320" s="4"/>
      <c r="C320" s="189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3:33">
      <c r="C321" s="191"/>
      <c r="D321" s="10"/>
      <c r="AG321" t="s">
        <v>314</v>
      </c>
    </row>
    <row r="322" spans="3:33">
      <c r="D322" s="10"/>
    </row>
    <row r="323" spans="3:33">
      <c r="D323" s="10"/>
    </row>
    <row r="324" spans="3:33">
      <c r="D324" s="10"/>
    </row>
    <row r="325" spans="3:33">
      <c r="D325" s="10"/>
    </row>
    <row r="326" spans="3:33">
      <c r="D326" s="10"/>
    </row>
    <row r="327" spans="3:33">
      <c r="D327" s="10"/>
    </row>
    <row r="328" spans="3:33">
      <c r="D328" s="10"/>
    </row>
    <row r="329" spans="3:33">
      <c r="D329" s="10"/>
    </row>
    <row r="330" spans="3:33">
      <c r="D330" s="10"/>
    </row>
    <row r="331" spans="3:33">
      <c r="D331" s="10"/>
    </row>
    <row r="332" spans="3:33">
      <c r="D332" s="10"/>
    </row>
    <row r="333" spans="3:33">
      <c r="D333" s="10"/>
    </row>
    <row r="334" spans="3:33">
      <c r="D334" s="10"/>
    </row>
    <row r="335" spans="3:33">
      <c r="D335" s="10"/>
    </row>
    <row r="336" spans="3:33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315:G319"/>
    <mergeCell ref="A1:G1"/>
    <mergeCell ref="C2:G2"/>
    <mergeCell ref="C3:G3"/>
    <mergeCell ref="C4:G4"/>
    <mergeCell ref="A314:C3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3" sqref="C3:G3"/>
    </sheetView>
  </sheetViews>
  <sheetFormatPr defaultRowHeight="12.75" outlineLevelRow="1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6" t="s">
        <v>7</v>
      </c>
      <c r="B1" s="256"/>
      <c r="C1" s="256"/>
      <c r="D1" s="256"/>
      <c r="E1" s="256"/>
      <c r="F1" s="256"/>
      <c r="G1" s="256"/>
      <c r="AG1" t="s">
        <v>97</v>
      </c>
    </row>
    <row r="2" spans="1:60" ht="25.15" customHeight="1">
      <c r="A2" s="140" t="s">
        <v>8</v>
      </c>
      <c r="B2" s="49" t="s">
        <v>43</v>
      </c>
      <c r="C2" s="257" t="s">
        <v>466</v>
      </c>
      <c r="D2" s="258"/>
      <c r="E2" s="258"/>
      <c r="F2" s="258"/>
      <c r="G2" s="259"/>
      <c r="AG2" t="s">
        <v>98</v>
      </c>
    </row>
    <row r="3" spans="1:60" ht="25.15" customHeight="1">
      <c r="A3" s="140" t="s">
        <v>9</v>
      </c>
      <c r="B3" s="49" t="s">
        <v>45</v>
      </c>
      <c r="C3" s="257" t="s">
        <v>46</v>
      </c>
      <c r="D3" s="258"/>
      <c r="E3" s="258"/>
      <c r="F3" s="258"/>
      <c r="G3" s="259"/>
      <c r="AC3" s="122" t="s">
        <v>98</v>
      </c>
      <c r="AG3" t="s">
        <v>99</v>
      </c>
    </row>
    <row r="4" spans="1:60" ht="25.15" customHeight="1">
      <c r="A4" s="141" t="s">
        <v>10</v>
      </c>
      <c r="B4" s="142" t="s">
        <v>49</v>
      </c>
      <c r="C4" s="260" t="s">
        <v>50</v>
      </c>
      <c r="D4" s="261"/>
      <c r="E4" s="261"/>
      <c r="F4" s="261"/>
      <c r="G4" s="262"/>
      <c r="AG4" t="s">
        <v>100</v>
      </c>
    </row>
    <row r="5" spans="1:60">
      <c r="D5" s="10"/>
    </row>
    <row r="6" spans="1:60" ht="38.25">
      <c r="A6" s="144" t="s">
        <v>101</v>
      </c>
      <c r="B6" s="146" t="s">
        <v>102</v>
      </c>
      <c r="C6" s="146" t="s">
        <v>103</v>
      </c>
      <c r="D6" s="145" t="s">
        <v>104</v>
      </c>
      <c r="E6" s="144" t="s">
        <v>105</v>
      </c>
      <c r="F6" s="143" t="s">
        <v>106</v>
      </c>
      <c r="G6" s="144" t="s">
        <v>31</v>
      </c>
      <c r="H6" s="147" t="s">
        <v>32</v>
      </c>
      <c r="I6" s="147" t="s">
        <v>107</v>
      </c>
      <c r="J6" s="147" t="s">
        <v>33</v>
      </c>
      <c r="K6" s="147" t="s">
        <v>108</v>
      </c>
      <c r="L6" s="147" t="s">
        <v>109</v>
      </c>
      <c r="M6" s="147" t="s">
        <v>110</v>
      </c>
      <c r="N6" s="147" t="s">
        <v>111</v>
      </c>
      <c r="O6" s="147" t="s">
        <v>112</v>
      </c>
      <c r="P6" s="147" t="s">
        <v>113</v>
      </c>
      <c r="Q6" s="147" t="s">
        <v>114</v>
      </c>
      <c r="R6" s="147" t="s">
        <v>115</v>
      </c>
      <c r="S6" s="147" t="s">
        <v>116</v>
      </c>
      <c r="T6" s="147" t="s">
        <v>117</v>
      </c>
      <c r="U6" s="147" t="s">
        <v>118</v>
      </c>
      <c r="V6" s="147" t="s">
        <v>119</v>
      </c>
      <c r="W6" s="147" t="s">
        <v>120</v>
      </c>
      <c r="X6" s="147" t="s">
        <v>121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63" t="s">
        <v>122</v>
      </c>
      <c r="B8" s="164" t="s">
        <v>62</v>
      </c>
      <c r="C8" s="184" t="s">
        <v>63</v>
      </c>
      <c r="D8" s="165"/>
      <c r="E8" s="166"/>
      <c r="F8" s="167"/>
      <c r="G8" s="167">
        <f>SUMIF(AG9:AG96,"&lt;&gt;NOR",G9:G96)</f>
        <v>0</v>
      </c>
      <c r="H8" s="167"/>
      <c r="I8" s="167">
        <f>SUM(I9:I96)</f>
        <v>0</v>
      </c>
      <c r="J8" s="167"/>
      <c r="K8" s="167">
        <f>SUM(K9:K96)</f>
        <v>0</v>
      </c>
      <c r="L8" s="167"/>
      <c r="M8" s="167">
        <f>SUM(M9:M96)</f>
        <v>0</v>
      </c>
      <c r="N8" s="167"/>
      <c r="O8" s="167">
        <f>SUM(O9:O96)</f>
        <v>4.29</v>
      </c>
      <c r="P8" s="167"/>
      <c r="Q8" s="167">
        <f>SUM(Q9:Q96)</f>
        <v>5.0199999999999996</v>
      </c>
      <c r="R8" s="167"/>
      <c r="S8" s="167"/>
      <c r="T8" s="168"/>
      <c r="U8" s="162"/>
      <c r="V8" s="162">
        <f>SUM(V9:V96)</f>
        <v>331.13000000000011</v>
      </c>
      <c r="W8" s="162"/>
      <c r="X8" s="162"/>
      <c r="AG8" t="s">
        <v>123</v>
      </c>
    </row>
    <row r="9" spans="1:60" outlineLevel="1">
      <c r="A9" s="169">
        <v>1</v>
      </c>
      <c r="B9" s="170" t="s">
        <v>315</v>
      </c>
      <c r="C9" s="185" t="s">
        <v>316</v>
      </c>
      <c r="D9" s="171" t="s">
        <v>317</v>
      </c>
      <c r="E9" s="172">
        <v>33.56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153</v>
      </c>
      <c r="T9" s="175" t="s">
        <v>153</v>
      </c>
      <c r="U9" s="157">
        <v>3.5329999999999999</v>
      </c>
      <c r="V9" s="157">
        <f>ROUND(E9*U9,2)</f>
        <v>118.57</v>
      </c>
      <c r="W9" s="157"/>
      <c r="X9" s="157" t="s">
        <v>129</v>
      </c>
      <c r="Y9" s="148"/>
      <c r="Z9" s="148"/>
      <c r="AA9" s="148"/>
      <c r="AB9" s="148"/>
      <c r="AC9" s="148"/>
      <c r="AD9" s="148"/>
      <c r="AE9" s="148"/>
      <c r="AF9" s="148"/>
      <c r="AG9" s="148" t="s">
        <v>130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186" t="s">
        <v>318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132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6" t="s">
        <v>319</v>
      </c>
      <c r="D11" s="158"/>
      <c r="E11" s="159">
        <v>8.4480000000000004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132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186" t="s">
        <v>320</v>
      </c>
      <c r="D12" s="158"/>
      <c r="E12" s="159">
        <v>2.64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132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188" t="s">
        <v>175</v>
      </c>
      <c r="D13" s="160"/>
      <c r="E13" s="161">
        <v>11.087999999999999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132</v>
      </c>
      <c r="AH13" s="148">
        <v>1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6" t="s">
        <v>321</v>
      </c>
      <c r="D14" s="158"/>
      <c r="E14" s="159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132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6" t="s">
        <v>322</v>
      </c>
      <c r="D15" s="158"/>
      <c r="E15" s="159">
        <v>7.4240000000000004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132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6" t="s">
        <v>323</v>
      </c>
      <c r="D16" s="158"/>
      <c r="E16" s="159">
        <v>2.3359999999999999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132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188" t="s">
        <v>175</v>
      </c>
      <c r="D17" s="160"/>
      <c r="E17" s="161">
        <v>9.76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132</v>
      </c>
      <c r="AH17" s="148">
        <v>1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86" t="s">
        <v>324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132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6" t="s">
        <v>325</v>
      </c>
      <c r="D19" s="158"/>
      <c r="E19" s="159">
        <v>4.7039999999999997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132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6" t="s">
        <v>326</v>
      </c>
      <c r="D20" s="158"/>
      <c r="E20" s="159">
        <v>1.512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132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88" t="s">
        <v>175</v>
      </c>
      <c r="D21" s="160"/>
      <c r="E21" s="161">
        <v>6.2160000000000002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132</v>
      </c>
      <c r="AH21" s="148">
        <v>1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186" t="s">
        <v>327</v>
      </c>
      <c r="D22" s="158"/>
      <c r="E22" s="159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132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6" t="s">
        <v>328</v>
      </c>
      <c r="D23" s="158"/>
      <c r="E23" s="159">
        <v>4.9279999999999999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132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6" t="s">
        <v>329</v>
      </c>
      <c r="D24" s="158"/>
      <c r="E24" s="159">
        <v>1.5680000000000001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132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8" t="s">
        <v>175</v>
      </c>
      <c r="D25" s="160"/>
      <c r="E25" s="161">
        <v>6.4960000000000004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132</v>
      </c>
      <c r="AH25" s="148">
        <v>1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76">
        <v>2</v>
      </c>
      <c r="B26" s="177" t="s">
        <v>330</v>
      </c>
      <c r="C26" s="187" t="s">
        <v>331</v>
      </c>
      <c r="D26" s="178" t="s">
        <v>317</v>
      </c>
      <c r="E26" s="179">
        <v>33.56</v>
      </c>
      <c r="F26" s="180"/>
      <c r="G26" s="181">
        <f>ROUND(E26*F26,2)</f>
        <v>0</v>
      </c>
      <c r="H26" s="180"/>
      <c r="I26" s="181">
        <f>ROUND(E26*H26,2)</f>
        <v>0</v>
      </c>
      <c r="J26" s="180"/>
      <c r="K26" s="181">
        <f>ROUND(E26*J26,2)</f>
        <v>0</v>
      </c>
      <c r="L26" s="181">
        <v>21</v>
      </c>
      <c r="M26" s="181">
        <f>G26*(1+L26/100)</f>
        <v>0</v>
      </c>
      <c r="N26" s="181">
        <v>0</v>
      </c>
      <c r="O26" s="181">
        <f>ROUND(E26*N26,2)</f>
        <v>0</v>
      </c>
      <c r="P26" s="181">
        <v>0</v>
      </c>
      <c r="Q26" s="181">
        <f>ROUND(E26*P26,2)</f>
        <v>0</v>
      </c>
      <c r="R26" s="181"/>
      <c r="S26" s="181" t="s">
        <v>153</v>
      </c>
      <c r="T26" s="182" t="s">
        <v>153</v>
      </c>
      <c r="U26" s="157">
        <v>3.81</v>
      </c>
      <c r="V26" s="157">
        <f>ROUND(E26*U26,2)</f>
        <v>127.86</v>
      </c>
      <c r="W26" s="157"/>
      <c r="X26" s="157" t="s">
        <v>129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130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69">
        <v>3</v>
      </c>
      <c r="B27" s="170" t="s">
        <v>332</v>
      </c>
      <c r="C27" s="185" t="s">
        <v>333</v>
      </c>
      <c r="D27" s="171" t="s">
        <v>334</v>
      </c>
      <c r="E27" s="172">
        <v>14</v>
      </c>
      <c r="F27" s="173"/>
      <c r="G27" s="174">
        <f>ROUND(E27*F27,2)</f>
        <v>0</v>
      </c>
      <c r="H27" s="173"/>
      <c r="I27" s="174">
        <f>ROUND(E27*H27,2)</f>
        <v>0</v>
      </c>
      <c r="J27" s="173"/>
      <c r="K27" s="174">
        <f>ROUND(E27*J27,2)</f>
        <v>0</v>
      </c>
      <c r="L27" s="174">
        <v>21</v>
      </c>
      <c r="M27" s="174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4"/>
      <c r="S27" s="174" t="s">
        <v>153</v>
      </c>
      <c r="T27" s="175" t="s">
        <v>153</v>
      </c>
      <c r="U27" s="157">
        <v>7.3999999999999996E-2</v>
      </c>
      <c r="V27" s="157">
        <f>ROUND(E27*U27,2)</f>
        <v>1.04</v>
      </c>
      <c r="W27" s="157"/>
      <c r="X27" s="157" t="s">
        <v>129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130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6" t="s">
        <v>327</v>
      </c>
      <c r="D28" s="158"/>
      <c r="E28" s="159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6" t="s">
        <v>335</v>
      </c>
      <c r="D29" s="158"/>
      <c r="E29" s="159">
        <v>14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132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69">
        <v>4</v>
      </c>
      <c r="B30" s="170" t="s">
        <v>336</v>
      </c>
      <c r="C30" s="185" t="s">
        <v>337</v>
      </c>
      <c r="D30" s="171" t="s">
        <v>152</v>
      </c>
      <c r="E30" s="172">
        <v>5.6</v>
      </c>
      <c r="F30" s="173"/>
      <c r="G30" s="174">
        <f>ROUND(E30*F30,2)</f>
        <v>0</v>
      </c>
      <c r="H30" s="173"/>
      <c r="I30" s="174">
        <f>ROUND(E30*H30,2)</f>
        <v>0</v>
      </c>
      <c r="J30" s="173"/>
      <c r="K30" s="174">
        <f>ROUND(E30*J30,2)</f>
        <v>0</v>
      </c>
      <c r="L30" s="174">
        <v>21</v>
      </c>
      <c r="M30" s="174">
        <f>G30*(1+L30/100)</f>
        <v>0</v>
      </c>
      <c r="N30" s="174">
        <v>0</v>
      </c>
      <c r="O30" s="174">
        <f>ROUND(E30*N30,2)</f>
        <v>0</v>
      </c>
      <c r="P30" s="174">
        <v>0.22</v>
      </c>
      <c r="Q30" s="174">
        <f>ROUND(E30*P30,2)</f>
        <v>1.23</v>
      </c>
      <c r="R30" s="174"/>
      <c r="S30" s="174" t="s">
        <v>153</v>
      </c>
      <c r="T30" s="175" t="s">
        <v>153</v>
      </c>
      <c r="U30" s="157">
        <v>0.375</v>
      </c>
      <c r="V30" s="157">
        <f>ROUND(E30*U30,2)</f>
        <v>2.1</v>
      </c>
      <c r="W30" s="157"/>
      <c r="X30" s="157" t="s">
        <v>129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130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6" t="s">
        <v>327</v>
      </c>
      <c r="D31" s="158"/>
      <c r="E31" s="159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6" t="s">
        <v>338</v>
      </c>
      <c r="D32" s="158"/>
      <c r="E32" s="159">
        <v>5.6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132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69">
        <v>5</v>
      </c>
      <c r="B33" s="170" t="s">
        <v>339</v>
      </c>
      <c r="C33" s="185" t="s">
        <v>340</v>
      </c>
      <c r="D33" s="171" t="s">
        <v>334</v>
      </c>
      <c r="E33" s="172">
        <v>14</v>
      </c>
      <c r="F33" s="173"/>
      <c r="G33" s="174">
        <f>ROUND(E33*F33,2)</f>
        <v>0</v>
      </c>
      <c r="H33" s="173"/>
      <c r="I33" s="174">
        <f>ROUND(E33*H33,2)</f>
        <v>0</v>
      </c>
      <c r="J33" s="173"/>
      <c r="K33" s="174">
        <f>ROUND(E33*J33,2)</f>
        <v>0</v>
      </c>
      <c r="L33" s="174">
        <v>21</v>
      </c>
      <c r="M33" s="174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4"/>
      <c r="S33" s="174" t="s">
        <v>153</v>
      </c>
      <c r="T33" s="175" t="s">
        <v>153</v>
      </c>
      <c r="U33" s="157">
        <v>0.13</v>
      </c>
      <c r="V33" s="157">
        <f>ROUND(E33*U33,2)</f>
        <v>1.82</v>
      </c>
      <c r="W33" s="157"/>
      <c r="X33" s="157" t="s">
        <v>129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130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6" t="s">
        <v>341</v>
      </c>
      <c r="D34" s="158"/>
      <c r="E34" s="159">
        <v>14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132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69">
        <v>6</v>
      </c>
      <c r="B35" s="170" t="s">
        <v>342</v>
      </c>
      <c r="C35" s="185" t="s">
        <v>343</v>
      </c>
      <c r="D35" s="171" t="s">
        <v>152</v>
      </c>
      <c r="E35" s="172">
        <v>5.6</v>
      </c>
      <c r="F35" s="173"/>
      <c r="G35" s="174">
        <f>ROUND(E35*F35,2)</f>
        <v>0</v>
      </c>
      <c r="H35" s="173"/>
      <c r="I35" s="174">
        <f>ROUND(E35*H35,2)</f>
        <v>0</v>
      </c>
      <c r="J35" s="173"/>
      <c r="K35" s="174">
        <f>ROUND(E35*J35,2)</f>
        <v>0</v>
      </c>
      <c r="L35" s="174">
        <v>21</v>
      </c>
      <c r="M35" s="174">
        <f>G35*(1+L35/100)</f>
        <v>0</v>
      </c>
      <c r="N35" s="174">
        <v>0</v>
      </c>
      <c r="O35" s="174">
        <f>ROUND(E35*N35,2)</f>
        <v>0</v>
      </c>
      <c r="P35" s="174">
        <v>0.48</v>
      </c>
      <c r="Q35" s="174">
        <f>ROUND(E35*P35,2)</f>
        <v>2.69</v>
      </c>
      <c r="R35" s="174"/>
      <c r="S35" s="174" t="s">
        <v>153</v>
      </c>
      <c r="T35" s="175" t="s">
        <v>153</v>
      </c>
      <c r="U35" s="157">
        <v>1.5069999999999999</v>
      </c>
      <c r="V35" s="157">
        <f>ROUND(E35*U35,2)</f>
        <v>8.44</v>
      </c>
      <c r="W35" s="157"/>
      <c r="X35" s="157" t="s">
        <v>129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130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6" t="s">
        <v>344</v>
      </c>
      <c r="D36" s="158"/>
      <c r="E36" s="159">
        <v>5.6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132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9">
        <v>7</v>
      </c>
      <c r="B37" s="170" t="s">
        <v>345</v>
      </c>
      <c r="C37" s="185" t="s">
        <v>346</v>
      </c>
      <c r="D37" s="171" t="s">
        <v>152</v>
      </c>
      <c r="E37" s="172">
        <v>8</v>
      </c>
      <c r="F37" s="173"/>
      <c r="G37" s="174">
        <f>ROUND(E37*F37,2)</f>
        <v>0</v>
      </c>
      <c r="H37" s="173"/>
      <c r="I37" s="174">
        <f>ROUND(E37*H37,2)</f>
        <v>0</v>
      </c>
      <c r="J37" s="173"/>
      <c r="K37" s="174">
        <f>ROUND(E37*J37,2)</f>
        <v>0</v>
      </c>
      <c r="L37" s="174">
        <v>21</v>
      </c>
      <c r="M37" s="174">
        <f>G37*(1+L37/100)</f>
        <v>0</v>
      </c>
      <c r="N37" s="174">
        <v>0</v>
      </c>
      <c r="O37" s="174">
        <f>ROUND(E37*N37,2)</f>
        <v>0</v>
      </c>
      <c r="P37" s="174">
        <v>0.13800000000000001</v>
      </c>
      <c r="Q37" s="174">
        <f>ROUND(E37*P37,2)</f>
        <v>1.1000000000000001</v>
      </c>
      <c r="R37" s="174"/>
      <c r="S37" s="174" t="s">
        <v>153</v>
      </c>
      <c r="T37" s="175" t="s">
        <v>153</v>
      </c>
      <c r="U37" s="157">
        <v>0.16</v>
      </c>
      <c r="V37" s="157">
        <f>ROUND(E37*U37,2)</f>
        <v>1.28</v>
      </c>
      <c r="W37" s="157"/>
      <c r="X37" s="157" t="s">
        <v>129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130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86" t="s">
        <v>321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132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6" t="s">
        <v>347</v>
      </c>
      <c r="D39" s="158"/>
      <c r="E39" s="159">
        <v>8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132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76">
        <v>8</v>
      </c>
      <c r="B40" s="177" t="s">
        <v>348</v>
      </c>
      <c r="C40" s="187" t="s">
        <v>349</v>
      </c>
      <c r="D40" s="178" t="s">
        <v>152</v>
      </c>
      <c r="E40" s="179">
        <v>8</v>
      </c>
      <c r="F40" s="180"/>
      <c r="G40" s="181">
        <f>ROUND(E40*F40,2)</f>
        <v>0</v>
      </c>
      <c r="H40" s="180"/>
      <c r="I40" s="181">
        <f>ROUND(E40*H40,2)</f>
        <v>0</v>
      </c>
      <c r="J40" s="180"/>
      <c r="K40" s="181">
        <f>ROUND(E40*J40,2)</f>
        <v>0</v>
      </c>
      <c r="L40" s="181">
        <v>21</v>
      </c>
      <c r="M40" s="181">
        <f>G40*(1+L40/100)</f>
        <v>0</v>
      </c>
      <c r="N40" s="181">
        <v>0</v>
      </c>
      <c r="O40" s="181">
        <f>ROUND(E40*N40,2)</f>
        <v>0</v>
      </c>
      <c r="P40" s="181">
        <v>0</v>
      </c>
      <c r="Q40" s="181">
        <f>ROUND(E40*P40,2)</f>
        <v>0</v>
      </c>
      <c r="R40" s="181"/>
      <c r="S40" s="181" t="s">
        <v>153</v>
      </c>
      <c r="T40" s="182" t="s">
        <v>153</v>
      </c>
      <c r="U40" s="157">
        <v>0.115</v>
      </c>
      <c r="V40" s="157">
        <f>ROUND(E40*U40,2)</f>
        <v>0.92</v>
      </c>
      <c r="W40" s="157"/>
      <c r="X40" s="157" t="s">
        <v>129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130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69">
        <v>9</v>
      </c>
      <c r="B41" s="170" t="s">
        <v>350</v>
      </c>
      <c r="C41" s="185" t="s">
        <v>351</v>
      </c>
      <c r="D41" s="171" t="s">
        <v>317</v>
      </c>
      <c r="E41" s="172">
        <v>23.192</v>
      </c>
      <c r="F41" s="173"/>
      <c r="G41" s="174">
        <f>ROUND(E41*F41,2)</f>
        <v>0</v>
      </c>
      <c r="H41" s="173"/>
      <c r="I41" s="174">
        <f>ROUND(E41*H41,2)</f>
        <v>0</v>
      </c>
      <c r="J41" s="173"/>
      <c r="K41" s="174">
        <f>ROUND(E41*J41,2)</f>
        <v>0</v>
      </c>
      <c r="L41" s="174">
        <v>21</v>
      </c>
      <c r="M41" s="174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4"/>
      <c r="S41" s="174" t="s">
        <v>153</v>
      </c>
      <c r="T41" s="175" t="s">
        <v>153</v>
      </c>
      <c r="U41" s="157">
        <v>1.1499999999999999</v>
      </c>
      <c r="V41" s="157">
        <f>ROUND(E41*U41,2)</f>
        <v>26.67</v>
      </c>
      <c r="W41" s="157"/>
      <c r="X41" s="157" t="s">
        <v>129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130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6" t="s">
        <v>318</v>
      </c>
      <c r="D42" s="158"/>
      <c r="E42" s="159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132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6" t="s">
        <v>352</v>
      </c>
      <c r="D43" s="158"/>
      <c r="E43" s="159">
        <v>6.2656000000000001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132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6" t="s">
        <v>353</v>
      </c>
      <c r="D44" s="158"/>
      <c r="E44" s="159">
        <v>2.0943999999999998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132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88" t="s">
        <v>175</v>
      </c>
      <c r="D45" s="160"/>
      <c r="E45" s="161">
        <v>8.36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132</v>
      </c>
      <c r="AH45" s="148">
        <v>1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6" t="s">
        <v>321</v>
      </c>
      <c r="D46" s="158"/>
      <c r="E46" s="159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132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6" t="s">
        <v>354</v>
      </c>
      <c r="D47" s="158"/>
      <c r="E47" s="159">
        <v>5.5679999999999996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132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6" t="s">
        <v>355</v>
      </c>
      <c r="D48" s="158"/>
      <c r="E48" s="159">
        <v>1.8720000000000001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132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88" t="s">
        <v>175</v>
      </c>
      <c r="D49" s="160"/>
      <c r="E49" s="161">
        <v>7.44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132</v>
      </c>
      <c r="AH49" s="148">
        <v>1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186" t="s">
        <v>324</v>
      </c>
      <c r="D50" s="158"/>
      <c r="E50" s="159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132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6" t="s">
        <v>356</v>
      </c>
      <c r="D51" s="158"/>
      <c r="E51" s="159">
        <v>2.8672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132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6" t="s">
        <v>357</v>
      </c>
      <c r="D52" s="158"/>
      <c r="E52" s="159">
        <v>1.0528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132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8" t="s">
        <v>175</v>
      </c>
      <c r="D53" s="160"/>
      <c r="E53" s="161">
        <v>3.92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132</v>
      </c>
      <c r="AH53" s="148">
        <v>1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6" t="s">
        <v>358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132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6" t="s">
        <v>359</v>
      </c>
      <c r="D55" s="158"/>
      <c r="E55" s="159">
        <v>2.5087999999999999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132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6" t="s">
        <v>360</v>
      </c>
      <c r="D56" s="158"/>
      <c r="E56" s="159">
        <v>0.96319999999999995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132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8" t="s">
        <v>175</v>
      </c>
      <c r="D57" s="160"/>
      <c r="E57" s="161">
        <v>3.472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132</v>
      </c>
      <c r="AH57" s="148">
        <v>1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>
      <c r="A58" s="176">
        <v>10</v>
      </c>
      <c r="B58" s="177" t="s">
        <v>361</v>
      </c>
      <c r="C58" s="187" t="s">
        <v>362</v>
      </c>
      <c r="D58" s="178" t="s">
        <v>317</v>
      </c>
      <c r="E58" s="179">
        <v>9.048</v>
      </c>
      <c r="F58" s="180"/>
      <c r="G58" s="181">
        <f>ROUND(E58*F58,2)</f>
        <v>0</v>
      </c>
      <c r="H58" s="180"/>
      <c r="I58" s="181">
        <f>ROUND(E58*H58,2)</f>
        <v>0</v>
      </c>
      <c r="J58" s="180"/>
      <c r="K58" s="181">
        <f>ROUND(E58*J58,2)</f>
        <v>0</v>
      </c>
      <c r="L58" s="181">
        <v>21</v>
      </c>
      <c r="M58" s="181">
        <f>G58*(1+L58/100)</f>
        <v>0</v>
      </c>
      <c r="N58" s="181">
        <v>0</v>
      </c>
      <c r="O58" s="181">
        <f>ROUND(E58*N58,2)</f>
        <v>0</v>
      </c>
      <c r="P58" s="181">
        <v>0</v>
      </c>
      <c r="Q58" s="181">
        <f>ROUND(E58*P58,2)</f>
        <v>0</v>
      </c>
      <c r="R58" s="181"/>
      <c r="S58" s="181" t="s">
        <v>153</v>
      </c>
      <c r="T58" s="182" t="s">
        <v>153</v>
      </c>
      <c r="U58" s="157">
        <v>0.66800000000000004</v>
      </c>
      <c r="V58" s="157">
        <f>ROUND(E58*U58,2)</f>
        <v>6.04</v>
      </c>
      <c r="W58" s="157"/>
      <c r="X58" s="157" t="s">
        <v>129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130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76">
        <v>11</v>
      </c>
      <c r="B59" s="177" t="s">
        <v>363</v>
      </c>
      <c r="C59" s="187" t="s">
        <v>364</v>
      </c>
      <c r="D59" s="178" t="s">
        <v>317</v>
      </c>
      <c r="E59" s="179">
        <v>9.048</v>
      </c>
      <c r="F59" s="180"/>
      <c r="G59" s="181">
        <f>ROUND(E59*F59,2)</f>
        <v>0</v>
      </c>
      <c r="H59" s="180"/>
      <c r="I59" s="181">
        <f>ROUND(E59*H59,2)</f>
        <v>0</v>
      </c>
      <c r="J59" s="180"/>
      <c r="K59" s="181">
        <f>ROUND(E59*J59,2)</f>
        <v>0</v>
      </c>
      <c r="L59" s="181">
        <v>21</v>
      </c>
      <c r="M59" s="181">
        <f>G59*(1+L59/100)</f>
        <v>0</v>
      </c>
      <c r="N59" s="181">
        <v>0</v>
      </c>
      <c r="O59" s="181">
        <f>ROUND(E59*N59,2)</f>
        <v>0</v>
      </c>
      <c r="P59" s="181">
        <v>0</v>
      </c>
      <c r="Q59" s="181">
        <f>ROUND(E59*P59,2)</f>
        <v>0</v>
      </c>
      <c r="R59" s="181"/>
      <c r="S59" s="181" t="s">
        <v>153</v>
      </c>
      <c r="T59" s="182" t="s">
        <v>153</v>
      </c>
      <c r="U59" s="157">
        <v>0.59099999999999997</v>
      </c>
      <c r="V59" s="157">
        <f>ROUND(E59*U59,2)</f>
        <v>5.35</v>
      </c>
      <c r="W59" s="157"/>
      <c r="X59" s="157" t="s">
        <v>129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130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69">
        <v>12</v>
      </c>
      <c r="B60" s="170" t="s">
        <v>365</v>
      </c>
      <c r="C60" s="185" t="s">
        <v>366</v>
      </c>
      <c r="D60" s="171" t="s">
        <v>317</v>
      </c>
      <c r="E60" s="172">
        <v>9.048</v>
      </c>
      <c r="F60" s="173"/>
      <c r="G60" s="174">
        <f>ROUND(E60*F60,2)</f>
        <v>0</v>
      </c>
      <c r="H60" s="173"/>
      <c r="I60" s="174">
        <f>ROUND(E60*H60,2)</f>
        <v>0</v>
      </c>
      <c r="J60" s="173"/>
      <c r="K60" s="174">
        <f>ROUND(E60*J60,2)</f>
        <v>0</v>
      </c>
      <c r="L60" s="174">
        <v>21</v>
      </c>
      <c r="M60" s="174">
        <f>G60*(1+L60/100)</f>
        <v>0</v>
      </c>
      <c r="N60" s="174">
        <v>0</v>
      </c>
      <c r="O60" s="174">
        <f>ROUND(E60*N60,2)</f>
        <v>0</v>
      </c>
      <c r="P60" s="174">
        <v>0</v>
      </c>
      <c r="Q60" s="174">
        <f>ROUND(E60*P60,2)</f>
        <v>0</v>
      </c>
      <c r="R60" s="174"/>
      <c r="S60" s="174" t="s">
        <v>153</v>
      </c>
      <c r="T60" s="175" t="s">
        <v>153</v>
      </c>
      <c r="U60" s="157">
        <v>1.9379999999999999</v>
      </c>
      <c r="V60" s="157">
        <f>ROUND(E60*U60,2)</f>
        <v>17.54</v>
      </c>
      <c r="W60" s="157"/>
      <c r="X60" s="157" t="s">
        <v>129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130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6" t="s">
        <v>367</v>
      </c>
      <c r="D61" s="158"/>
      <c r="E61" s="159">
        <v>33.56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132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6" t="s">
        <v>368</v>
      </c>
      <c r="D62" s="158"/>
      <c r="E62" s="159">
        <v>-24.512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132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22.5" outlineLevel="1">
      <c r="A63" s="176">
        <v>13</v>
      </c>
      <c r="B63" s="177" t="s">
        <v>369</v>
      </c>
      <c r="C63" s="187" t="s">
        <v>370</v>
      </c>
      <c r="D63" s="178" t="s">
        <v>317</v>
      </c>
      <c r="E63" s="179">
        <v>9.048</v>
      </c>
      <c r="F63" s="180"/>
      <c r="G63" s="181">
        <f>ROUND(E63*F63,2)</f>
        <v>0</v>
      </c>
      <c r="H63" s="180"/>
      <c r="I63" s="181">
        <f>ROUND(E63*H63,2)</f>
        <v>0</v>
      </c>
      <c r="J63" s="180"/>
      <c r="K63" s="181">
        <f>ROUND(E63*J63,2)</f>
        <v>0</v>
      </c>
      <c r="L63" s="181">
        <v>21</v>
      </c>
      <c r="M63" s="181">
        <f>G63*(1+L63/100)</f>
        <v>0</v>
      </c>
      <c r="N63" s="181">
        <v>0</v>
      </c>
      <c r="O63" s="181">
        <f>ROUND(E63*N63,2)</f>
        <v>0</v>
      </c>
      <c r="P63" s="181">
        <v>0</v>
      </c>
      <c r="Q63" s="181">
        <f>ROUND(E63*P63,2)</f>
        <v>0</v>
      </c>
      <c r="R63" s="181"/>
      <c r="S63" s="181" t="s">
        <v>153</v>
      </c>
      <c r="T63" s="182" t="s">
        <v>153</v>
      </c>
      <c r="U63" s="157">
        <v>1.0999999999999999E-2</v>
      </c>
      <c r="V63" s="157">
        <f>ROUND(E63*U63,2)</f>
        <v>0.1</v>
      </c>
      <c r="W63" s="157"/>
      <c r="X63" s="157" t="s">
        <v>129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130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76">
        <v>14</v>
      </c>
      <c r="B64" s="177" t="s">
        <v>371</v>
      </c>
      <c r="C64" s="187" t="s">
        <v>372</v>
      </c>
      <c r="D64" s="178" t="s">
        <v>317</v>
      </c>
      <c r="E64" s="179">
        <v>9.048</v>
      </c>
      <c r="F64" s="180"/>
      <c r="G64" s="181">
        <f>ROUND(E64*F64,2)</f>
        <v>0</v>
      </c>
      <c r="H64" s="180"/>
      <c r="I64" s="181">
        <f>ROUND(E64*H64,2)</f>
        <v>0</v>
      </c>
      <c r="J64" s="180"/>
      <c r="K64" s="181">
        <f>ROUND(E64*J64,2)</f>
        <v>0</v>
      </c>
      <c r="L64" s="181">
        <v>21</v>
      </c>
      <c r="M64" s="181">
        <f>G64*(1+L64/100)</f>
        <v>0</v>
      </c>
      <c r="N64" s="181">
        <v>0</v>
      </c>
      <c r="O64" s="181">
        <f>ROUND(E64*N64,2)</f>
        <v>0</v>
      </c>
      <c r="P64" s="181">
        <v>0</v>
      </c>
      <c r="Q64" s="181">
        <f>ROUND(E64*P64,2)</f>
        <v>0</v>
      </c>
      <c r="R64" s="181"/>
      <c r="S64" s="181" t="s">
        <v>153</v>
      </c>
      <c r="T64" s="182" t="s">
        <v>153</v>
      </c>
      <c r="U64" s="157">
        <v>0</v>
      </c>
      <c r="V64" s="157">
        <f>ROUND(E64*U64,2)</f>
        <v>0</v>
      </c>
      <c r="W64" s="157"/>
      <c r="X64" s="157" t="s">
        <v>129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130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76">
        <v>15</v>
      </c>
      <c r="B65" s="177" t="s">
        <v>373</v>
      </c>
      <c r="C65" s="187" t="s">
        <v>374</v>
      </c>
      <c r="D65" s="178" t="s">
        <v>317</v>
      </c>
      <c r="E65" s="179">
        <v>9.048</v>
      </c>
      <c r="F65" s="180"/>
      <c r="G65" s="181">
        <f>ROUND(E65*F65,2)</f>
        <v>0</v>
      </c>
      <c r="H65" s="180"/>
      <c r="I65" s="181">
        <f>ROUND(E65*H65,2)</f>
        <v>0</v>
      </c>
      <c r="J65" s="180"/>
      <c r="K65" s="181">
        <f>ROUND(E65*J65,2)</f>
        <v>0</v>
      </c>
      <c r="L65" s="181">
        <v>21</v>
      </c>
      <c r="M65" s="181">
        <f>G65*(1+L65/100)</f>
        <v>0</v>
      </c>
      <c r="N65" s="181">
        <v>0</v>
      </c>
      <c r="O65" s="181">
        <f>ROUND(E65*N65,2)</f>
        <v>0</v>
      </c>
      <c r="P65" s="181">
        <v>0</v>
      </c>
      <c r="Q65" s="181">
        <f>ROUND(E65*P65,2)</f>
        <v>0</v>
      </c>
      <c r="R65" s="181"/>
      <c r="S65" s="181" t="s">
        <v>153</v>
      </c>
      <c r="T65" s="182" t="s">
        <v>153</v>
      </c>
      <c r="U65" s="157">
        <v>0</v>
      </c>
      <c r="V65" s="157">
        <f>ROUND(E65*U65,2)</f>
        <v>0</v>
      </c>
      <c r="W65" s="157"/>
      <c r="X65" s="157" t="s">
        <v>129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130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69">
        <v>16</v>
      </c>
      <c r="B66" s="170" t="s">
        <v>375</v>
      </c>
      <c r="C66" s="185" t="s">
        <v>376</v>
      </c>
      <c r="D66" s="171" t="s">
        <v>152</v>
      </c>
      <c r="E66" s="172">
        <v>21</v>
      </c>
      <c r="F66" s="173"/>
      <c r="G66" s="174">
        <f>ROUND(E66*F66,2)</f>
        <v>0</v>
      </c>
      <c r="H66" s="173"/>
      <c r="I66" s="174">
        <f>ROUND(E66*H66,2)</f>
        <v>0</v>
      </c>
      <c r="J66" s="173"/>
      <c r="K66" s="174">
        <f>ROUND(E66*J66,2)</f>
        <v>0</v>
      </c>
      <c r="L66" s="174">
        <v>21</v>
      </c>
      <c r="M66" s="174">
        <f>G66*(1+L66/100)</f>
        <v>0</v>
      </c>
      <c r="N66" s="174">
        <v>9.8999999999999999E-4</v>
      </c>
      <c r="O66" s="174">
        <f>ROUND(E66*N66,2)</f>
        <v>0.02</v>
      </c>
      <c r="P66" s="174">
        <v>0</v>
      </c>
      <c r="Q66" s="174">
        <f>ROUND(E66*P66,2)</f>
        <v>0</v>
      </c>
      <c r="R66" s="174"/>
      <c r="S66" s="174" t="s">
        <v>153</v>
      </c>
      <c r="T66" s="175" t="s">
        <v>153</v>
      </c>
      <c r="U66" s="157">
        <v>0.23599999999999999</v>
      </c>
      <c r="V66" s="157">
        <f>ROUND(E66*U66,2)</f>
        <v>4.96</v>
      </c>
      <c r="W66" s="157"/>
      <c r="X66" s="157" t="s">
        <v>129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130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6" t="s">
        <v>377</v>
      </c>
      <c r="D67" s="158"/>
      <c r="E67" s="159">
        <v>6.6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132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186" t="s">
        <v>378</v>
      </c>
      <c r="D68" s="158"/>
      <c r="E68" s="159">
        <v>6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132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6" t="s">
        <v>379</v>
      </c>
      <c r="D69" s="158"/>
      <c r="E69" s="159">
        <v>4.2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132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86" t="s">
        <v>380</v>
      </c>
      <c r="D70" s="158"/>
      <c r="E70" s="159">
        <v>4.2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132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76">
        <v>17</v>
      </c>
      <c r="B71" s="177" t="s">
        <v>381</v>
      </c>
      <c r="C71" s="187" t="s">
        <v>382</v>
      </c>
      <c r="D71" s="178" t="s">
        <v>152</v>
      </c>
      <c r="E71" s="179">
        <v>21</v>
      </c>
      <c r="F71" s="180"/>
      <c r="G71" s="181">
        <f>ROUND(E71*F71,2)</f>
        <v>0</v>
      </c>
      <c r="H71" s="180"/>
      <c r="I71" s="181">
        <f>ROUND(E71*H71,2)</f>
        <v>0</v>
      </c>
      <c r="J71" s="180"/>
      <c r="K71" s="181">
        <f>ROUND(E71*J71,2)</f>
        <v>0</v>
      </c>
      <c r="L71" s="181">
        <v>21</v>
      </c>
      <c r="M71" s="181">
        <f>G71*(1+L71/100)</f>
        <v>0</v>
      </c>
      <c r="N71" s="181">
        <v>0</v>
      </c>
      <c r="O71" s="181">
        <f>ROUND(E71*N71,2)</f>
        <v>0</v>
      </c>
      <c r="P71" s="181">
        <v>0</v>
      </c>
      <c r="Q71" s="181">
        <f>ROUND(E71*P71,2)</f>
        <v>0</v>
      </c>
      <c r="R71" s="181"/>
      <c r="S71" s="181" t="s">
        <v>153</v>
      </c>
      <c r="T71" s="182" t="s">
        <v>153</v>
      </c>
      <c r="U71" s="157">
        <v>7.0000000000000007E-2</v>
      </c>
      <c r="V71" s="157">
        <f>ROUND(E71*U71,2)</f>
        <v>1.47</v>
      </c>
      <c r="W71" s="157"/>
      <c r="X71" s="157" t="s">
        <v>129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130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69">
        <v>18</v>
      </c>
      <c r="B72" s="170" t="s">
        <v>383</v>
      </c>
      <c r="C72" s="185" t="s">
        <v>384</v>
      </c>
      <c r="D72" s="171" t="s">
        <v>334</v>
      </c>
      <c r="E72" s="172">
        <v>0.8</v>
      </c>
      <c r="F72" s="173"/>
      <c r="G72" s="174">
        <f>ROUND(E72*F72,2)</f>
        <v>0</v>
      </c>
      <c r="H72" s="173"/>
      <c r="I72" s="174">
        <f>ROUND(E72*H72,2)</f>
        <v>0</v>
      </c>
      <c r="J72" s="173"/>
      <c r="K72" s="174">
        <f>ROUND(E72*J72,2)</f>
        <v>0</v>
      </c>
      <c r="L72" s="174">
        <v>21</v>
      </c>
      <c r="M72" s="174">
        <f>G72*(1+L72/100)</f>
        <v>0</v>
      </c>
      <c r="N72" s="174">
        <v>3.9739999999999998E-2</v>
      </c>
      <c r="O72" s="174">
        <f>ROUND(E72*N72,2)</f>
        <v>0.03</v>
      </c>
      <c r="P72" s="174">
        <v>0</v>
      </c>
      <c r="Q72" s="174">
        <f>ROUND(E72*P72,2)</f>
        <v>0</v>
      </c>
      <c r="R72" s="174"/>
      <c r="S72" s="174" t="s">
        <v>153</v>
      </c>
      <c r="T72" s="175" t="s">
        <v>153</v>
      </c>
      <c r="U72" s="157">
        <v>0.753</v>
      </c>
      <c r="V72" s="157">
        <f>ROUND(E72*U72,2)</f>
        <v>0.6</v>
      </c>
      <c r="W72" s="157"/>
      <c r="X72" s="157" t="s">
        <v>129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130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86" t="s">
        <v>385</v>
      </c>
      <c r="D73" s="158"/>
      <c r="E73" s="159">
        <v>0.8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132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69">
        <v>19</v>
      </c>
      <c r="B74" s="170" t="s">
        <v>386</v>
      </c>
      <c r="C74" s="185" t="s">
        <v>387</v>
      </c>
      <c r="D74" s="171" t="s">
        <v>334</v>
      </c>
      <c r="E74" s="172">
        <v>0.8</v>
      </c>
      <c r="F74" s="173"/>
      <c r="G74" s="174">
        <f>ROUND(E74*F74,2)</f>
        <v>0</v>
      </c>
      <c r="H74" s="173"/>
      <c r="I74" s="174">
        <f>ROUND(E74*H74,2)</f>
        <v>0</v>
      </c>
      <c r="J74" s="173"/>
      <c r="K74" s="174">
        <f>ROUND(E74*J74,2)</f>
        <v>0</v>
      </c>
      <c r="L74" s="174">
        <v>21</v>
      </c>
      <c r="M74" s="174">
        <f>G74*(1+L74/100)</f>
        <v>0</v>
      </c>
      <c r="N74" s="174">
        <v>1.0699999999999999E-2</v>
      </c>
      <c r="O74" s="174">
        <f>ROUND(E74*N74,2)</f>
        <v>0.01</v>
      </c>
      <c r="P74" s="174">
        <v>0</v>
      </c>
      <c r="Q74" s="174">
        <f>ROUND(E74*P74,2)</f>
        <v>0</v>
      </c>
      <c r="R74" s="174"/>
      <c r="S74" s="174" t="s">
        <v>153</v>
      </c>
      <c r="T74" s="175" t="s">
        <v>153</v>
      </c>
      <c r="U74" s="157">
        <v>0.90800000000000003</v>
      </c>
      <c r="V74" s="157">
        <f>ROUND(E74*U74,2)</f>
        <v>0.73</v>
      </c>
      <c r="W74" s="157"/>
      <c r="X74" s="157" t="s">
        <v>129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130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6" t="s">
        <v>385</v>
      </c>
      <c r="D75" s="158"/>
      <c r="E75" s="159">
        <v>0.8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132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69">
        <v>20</v>
      </c>
      <c r="B76" s="170" t="s">
        <v>388</v>
      </c>
      <c r="C76" s="185" t="s">
        <v>389</v>
      </c>
      <c r="D76" s="171" t="s">
        <v>152</v>
      </c>
      <c r="E76" s="172">
        <v>8.8000000000000007</v>
      </c>
      <c r="F76" s="173"/>
      <c r="G76" s="174">
        <f>ROUND(E76*F76,2)</f>
        <v>0</v>
      </c>
      <c r="H76" s="173"/>
      <c r="I76" s="174">
        <f>ROUND(E76*H76,2)</f>
        <v>0</v>
      </c>
      <c r="J76" s="173"/>
      <c r="K76" s="174">
        <f>ROUND(E76*J76,2)</f>
        <v>0</v>
      </c>
      <c r="L76" s="174">
        <v>21</v>
      </c>
      <c r="M76" s="174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4"/>
      <c r="S76" s="174" t="s">
        <v>153</v>
      </c>
      <c r="T76" s="175" t="s">
        <v>153</v>
      </c>
      <c r="U76" s="157">
        <v>0.17699999999999999</v>
      </c>
      <c r="V76" s="157">
        <f>ROUND(E76*U76,2)</f>
        <v>1.56</v>
      </c>
      <c r="W76" s="157"/>
      <c r="X76" s="157" t="s">
        <v>129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130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186" t="s">
        <v>318</v>
      </c>
      <c r="D77" s="158"/>
      <c r="E77" s="159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132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6" t="s">
        <v>390</v>
      </c>
      <c r="D78" s="158"/>
      <c r="E78" s="159">
        <v>8.8000000000000007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132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76">
        <v>21</v>
      </c>
      <c r="B79" s="177" t="s">
        <v>391</v>
      </c>
      <c r="C79" s="187" t="s">
        <v>392</v>
      </c>
      <c r="D79" s="178" t="s">
        <v>152</v>
      </c>
      <c r="E79" s="179">
        <v>8.8000000000000007</v>
      </c>
      <c r="F79" s="180"/>
      <c r="G79" s="181">
        <f>ROUND(E79*F79,2)</f>
        <v>0</v>
      </c>
      <c r="H79" s="180"/>
      <c r="I79" s="181">
        <f>ROUND(E79*H79,2)</f>
        <v>0</v>
      </c>
      <c r="J79" s="180"/>
      <c r="K79" s="181">
        <f>ROUND(E79*J79,2)</f>
        <v>0</v>
      </c>
      <c r="L79" s="181">
        <v>21</v>
      </c>
      <c r="M79" s="181">
        <f>G79*(1+L79/100)</f>
        <v>0</v>
      </c>
      <c r="N79" s="181">
        <v>0</v>
      </c>
      <c r="O79" s="181">
        <f>ROUND(E79*N79,2)</f>
        <v>0</v>
      </c>
      <c r="P79" s="181">
        <v>0</v>
      </c>
      <c r="Q79" s="181">
        <f>ROUND(E79*P79,2)</f>
        <v>0</v>
      </c>
      <c r="R79" s="181"/>
      <c r="S79" s="181" t="s">
        <v>153</v>
      </c>
      <c r="T79" s="182" t="s">
        <v>153</v>
      </c>
      <c r="U79" s="157">
        <v>0.06</v>
      </c>
      <c r="V79" s="157">
        <f>ROUND(E79*U79,2)</f>
        <v>0.53</v>
      </c>
      <c r="W79" s="157"/>
      <c r="X79" s="157" t="s">
        <v>129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130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69">
        <v>22</v>
      </c>
      <c r="B80" s="170" t="s">
        <v>393</v>
      </c>
      <c r="C80" s="185" t="s">
        <v>394</v>
      </c>
      <c r="D80" s="171" t="s">
        <v>395</v>
      </c>
      <c r="E80" s="172">
        <v>0.29039999999999999</v>
      </c>
      <c r="F80" s="173"/>
      <c r="G80" s="174">
        <f>ROUND(E80*F80,2)</f>
        <v>0</v>
      </c>
      <c r="H80" s="173"/>
      <c r="I80" s="174">
        <f>ROUND(E80*H80,2)</f>
        <v>0</v>
      </c>
      <c r="J80" s="173"/>
      <c r="K80" s="174">
        <f>ROUND(E80*J80,2)</f>
        <v>0</v>
      </c>
      <c r="L80" s="174">
        <v>21</v>
      </c>
      <c r="M80" s="174">
        <f>G80*(1+L80/100)</f>
        <v>0</v>
      </c>
      <c r="N80" s="174">
        <v>1E-3</v>
      </c>
      <c r="O80" s="174">
        <f>ROUND(E80*N80,2)</f>
        <v>0</v>
      </c>
      <c r="P80" s="174">
        <v>0</v>
      </c>
      <c r="Q80" s="174">
        <f>ROUND(E80*P80,2)</f>
        <v>0</v>
      </c>
      <c r="R80" s="174" t="s">
        <v>396</v>
      </c>
      <c r="S80" s="174" t="s">
        <v>153</v>
      </c>
      <c r="T80" s="175" t="s">
        <v>153</v>
      </c>
      <c r="U80" s="157">
        <v>0</v>
      </c>
      <c r="V80" s="157">
        <f>ROUND(E80*U80,2)</f>
        <v>0</v>
      </c>
      <c r="W80" s="157"/>
      <c r="X80" s="157" t="s">
        <v>197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198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6" t="s">
        <v>318</v>
      </c>
      <c r="D81" s="158"/>
      <c r="E81" s="159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132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6" t="s">
        <v>397</v>
      </c>
      <c r="D82" s="158"/>
      <c r="E82" s="159">
        <v>0.29039999999999999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132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69">
        <v>23</v>
      </c>
      <c r="B83" s="170" t="s">
        <v>398</v>
      </c>
      <c r="C83" s="185" t="s">
        <v>399</v>
      </c>
      <c r="D83" s="171" t="s">
        <v>317</v>
      </c>
      <c r="E83" s="172">
        <v>2.2400000000000002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4"/>
      <c r="S83" s="174" t="s">
        <v>153</v>
      </c>
      <c r="T83" s="175" t="s">
        <v>153</v>
      </c>
      <c r="U83" s="157">
        <v>1.587</v>
      </c>
      <c r="V83" s="157">
        <f>ROUND(E83*U83,2)</f>
        <v>3.55</v>
      </c>
      <c r="W83" s="157"/>
      <c r="X83" s="157" t="s">
        <v>129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130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6" t="s">
        <v>400</v>
      </c>
      <c r="D84" s="158"/>
      <c r="E84" s="159">
        <v>0.70399999999999996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132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6" t="s">
        <v>401</v>
      </c>
      <c r="D85" s="158"/>
      <c r="E85" s="159">
        <v>0.64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132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186" t="s">
        <v>402</v>
      </c>
      <c r="D86" s="158"/>
      <c r="E86" s="159">
        <v>0.44800000000000001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132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6" t="s">
        <v>403</v>
      </c>
      <c r="D87" s="158"/>
      <c r="E87" s="159">
        <v>0.44800000000000001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132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69">
        <v>24</v>
      </c>
      <c r="B88" s="170" t="s">
        <v>404</v>
      </c>
      <c r="C88" s="185" t="s">
        <v>405</v>
      </c>
      <c r="D88" s="171" t="s">
        <v>164</v>
      </c>
      <c r="E88" s="172">
        <v>4.2306900000000001</v>
      </c>
      <c r="F88" s="173"/>
      <c r="G88" s="174">
        <f>ROUND(E88*F88,2)</f>
        <v>0</v>
      </c>
      <c r="H88" s="173"/>
      <c r="I88" s="174">
        <f>ROUND(E88*H88,2)</f>
        <v>0</v>
      </c>
      <c r="J88" s="173"/>
      <c r="K88" s="174">
        <f>ROUND(E88*J88,2)</f>
        <v>0</v>
      </c>
      <c r="L88" s="174">
        <v>21</v>
      </c>
      <c r="M88" s="174">
        <f>G88*(1+L88/100)</f>
        <v>0</v>
      </c>
      <c r="N88" s="174">
        <v>1</v>
      </c>
      <c r="O88" s="174">
        <f>ROUND(E88*N88,2)</f>
        <v>4.2300000000000004</v>
      </c>
      <c r="P88" s="174">
        <v>0</v>
      </c>
      <c r="Q88" s="174">
        <f>ROUND(E88*P88,2)</f>
        <v>0</v>
      </c>
      <c r="R88" s="174" t="s">
        <v>396</v>
      </c>
      <c r="S88" s="174" t="s">
        <v>153</v>
      </c>
      <c r="T88" s="175" t="s">
        <v>153</v>
      </c>
      <c r="U88" s="157">
        <v>0</v>
      </c>
      <c r="V88" s="157">
        <f>ROUND(E88*U88,2)</f>
        <v>0</v>
      </c>
      <c r="W88" s="157"/>
      <c r="X88" s="157" t="s">
        <v>197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198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96" t="s">
        <v>406</v>
      </c>
      <c r="D89" s="192"/>
      <c r="E89" s="193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132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97" t="s">
        <v>407</v>
      </c>
      <c r="D90" s="192"/>
      <c r="E90" s="193">
        <v>0.70399999999999996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132</v>
      </c>
      <c r="AH90" s="148">
        <v>2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97" t="s">
        <v>408</v>
      </c>
      <c r="D91" s="192"/>
      <c r="E91" s="193">
        <v>0.64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132</v>
      </c>
      <c r="AH91" s="148">
        <v>2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97" t="s">
        <v>409</v>
      </c>
      <c r="D92" s="192"/>
      <c r="E92" s="193">
        <v>0.44800000000000001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132</v>
      </c>
      <c r="AH92" s="148">
        <v>2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97" t="s">
        <v>410</v>
      </c>
      <c r="D93" s="192"/>
      <c r="E93" s="193">
        <v>0.44800000000000001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132</v>
      </c>
      <c r="AH93" s="148">
        <v>2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98" t="s">
        <v>411</v>
      </c>
      <c r="D94" s="194"/>
      <c r="E94" s="195">
        <v>2.2400000000000002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132</v>
      </c>
      <c r="AH94" s="148">
        <v>3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96" t="s">
        <v>412</v>
      </c>
      <c r="D95" s="192"/>
      <c r="E95" s="193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132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6" t="s">
        <v>413</v>
      </c>
      <c r="D96" s="158"/>
      <c r="E96" s="159">
        <v>4.2306900000000001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132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>
      <c r="A97" s="163" t="s">
        <v>122</v>
      </c>
      <c r="B97" s="164" t="s">
        <v>64</v>
      </c>
      <c r="C97" s="184" t="s">
        <v>65</v>
      </c>
      <c r="D97" s="165"/>
      <c r="E97" s="166"/>
      <c r="F97" s="167"/>
      <c r="G97" s="167">
        <f>SUMIF(AG98:AG102,"&lt;&gt;NOR",G98:G102)</f>
        <v>0</v>
      </c>
      <c r="H97" s="167"/>
      <c r="I97" s="167">
        <f>SUM(I98:I102)</f>
        <v>0</v>
      </c>
      <c r="J97" s="167"/>
      <c r="K97" s="167">
        <f>SUM(K98:K102)</f>
        <v>0</v>
      </c>
      <c r="L97" s="167"/>
      <c r="M97" s="167">
        <f>SUM(M98:M102)</f>
        <v>0</v>
      </c>
      <c r="N97" s="167"/>
      <c r="O97" s="167">
        <f>SUM(O98:O102)</f>
        <v>2.54</v>
      </c>
      <c r="P97" s="167"/>
      <c r="Q97" s="167">
        <f>SUM(Q98:Q102)</f>
        <v>0</v>
      </c>
      <c r="R97" s="167"/>
      <c r="S97" s="167"/>
      <c r="T97" s="168"/>
      <c r="U97" s="162"/>
      <c r="V97" s="162">
        <f>SUM(V98:V102)</f>
        <v>3.8</v>
      </c>
      <c r="W97" s="162"/>
      <c r="X97" s="162"/>
      <c r="AG97" t="s">
        <v>123</v>
      </c>
    </row>
    <row r="98" spans="1:60" outlineLevel="1">
      <c r="A98" s="169">
        <v>25</v>
      </c>
      <c r="B98" s="170" t="s">
        <v>414</v>
      </c>
      <c r="C98" s="185" t="s">
        <v>415</v>
      </c>
      <c r="D98" s="171" t="s">
        <v>317</v>
      </c>
      <c r="E98" s="172">
        <v>2.2400000000000002</v>
      </c>
      <c r="F98" s="173"/>
      <c r="G98" s="174">
        <f>ROUND(E98*F98,2)</f>
        <v>0</v>
      </c>
      <c r="H98" s="173"/>
      <c r="I98" s="174">
        <f>ROUND(E98*H98,2)</f>
        <v>0</v>
      </c>
      <c r="J98" s="173"/>
      <c r="K98" s="174">
        <f>ROUND(E98*J98,2)</f>
        <v>0</v>
      </c>
      <c r="L98" s="174">
        <v>21</v>
      </c>
      <c r="M98" s="174">
        <f>G98*(1+L98/100)</f>
        <v>0</v>
      </c>
      <c r="N98" s="174">
        <v>1.1322000000000001</v>
      </c>
      <c r="O98" s="174">
        <f>ROUND(E98*N98,2)</f>
        <v>2.54</v>
      </c>
      <c r="P98" s="174">
        <v>0</v>
      </c>
      <c r="Q98" s="174">
        <f>ROUND(E98*P98,2)</f>
        <v>0</v>
      </c>
      <c r="R98" s="174"/>
      <c r="S98" s="174" t="s">
        <v>153</v>
      </c>
      <c r="T98" s="175" t="s">
        <v>153</v>
      </c>
      <c r="U98" s="157">
        <v>1.6950000000000001</v>
      </c>
      <c r="V98" s="157">
        <f>ROUND(E98*U98,2)</f>
        <v>3.8</v>
      </c>
      <c r="W98" s="157"/>
      <c r="X98" s="157" t="s">
        <v>129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130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6" t="s">
        <v>400</v>
      </c>
      <c r="D99" s="158"/>
      <c r="E99" s="159">
        <v>0.70399999999999996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132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6" t="s">
        <v>401</v>
      </c>
      <c r="D100" s="158"/>
      <c r="E100" s="159">
        <v>0.64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132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6" t="s">
        <v>402</v>
      </c>
      <c r="D101" s="158"/>
      <c r="E101" s="159">
        <v>0.44800000000000001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132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6" t="s">
        <v>403</v>
      </c>
      <c r="D102" s="158"/>
      <c r="E102" s="159">
        <v>0.44800000000000001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132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>
      <c r="A103" s="163" t="s">
        <v>122</v>
      </c>
      <c r="B103" s="164" t="s">
        <v>66</v>
      </c>
      <c r="C103" s="184" t="s">
        <v>67</v>
      </c>
      <c r="D103" s="165"/>
      <c r="E103" s="166"/>
      <c r="F103" s="167"/>
      <c r="G103" s="167">
        <f>SUMIF(AG104:AG124,"&lt;&gt;NOR",G104:G124)</f>
        <v>0</v>
      </c>
      <c r="H103" s="167"/>
      <c r="I103" s="167">
        <f>SUM(I104:I124)</f>
        <v>0</v>
      </c>
      <c r="J103" s="167"/>
      <c r="K103" s="167">
        <f>SUM(K104:K124)</f>
        <v>0</v>
      </c>
      <c r="L103" s="167"/>
      <c r="M103" s="167">
        <f>SUM(M104:M124)</f>
        <v>0</v>
      </c>
      <c r="N103" s="167"/>
      <c r="O103" s="167">
        <f>SUM(O104:O124)</f>
        <v>11.600000000000001</v>
      </c>
      <c r="P103" s="167"/>
      <c r="Q103" s="167">
        <f>SUM(Q104:Q124)</f>
        <v>0</v>
      </c>
      <c r="R103" s="167"/>
      <c r="S103" s="167"/>
      <c r="T103" s="168"/>
      <c r="U103" s="162"/>
      <c r="V103" s="162">
        <f>SUM(V104:V124)</f>
        <v>5.55</v>
      </c>
      <c r="W103" s="162"/>
      <c r="X103" s="162"/>
      <c r="AG103" t="s">
        <v>123</v>
      </c>
    </row>
    <row r="104" spans="1:60" ht="22.5" outlineLevel="1">
      <c r="A104" s="169">
        <v>26</v>
      </c>
      <c r="B104" s="170" t="s">
        <v>416</v>
      </c>
      <c r="C104" s="185" t="s">
        <v>417</v>
      </c>
      <c r="D104" s="171" t="s">
        <v>152</v>
      </c>
      <c r="E104" s="172">
        <v>0.8</v>
      </c>
      <c r="F104" s="173"/>
      <c r="G104" s="174">
        <f>ROUND(E104*F104,2)</f>
        <v>0</v>
      </c>
      <c r="H104" s="173"/>
      <c r="I104" s="174">
        <f>ROUND(E104*H104,2)</f>
        <v>0</v>
      </c>
      <c r="J104" s="173"/>
      <c r="K104" s="174">
        <f>ROUND(E104*J104,2)</f>
        <v>0</v>
      </c>
      <c r="L104" s="174">
        <v>21</v>
      </c>
      <c r="M104" s="174">
        <f>G104*(1+L104/100)</f>
        <v>0</v>
      </c>
      <c r="N104" s="174">
        <v>0.20477999999999999</v>
      </c>
      <c r="O104" s="174">
        <f>ROUND(E104*N104,2)</f>
        <v>0.16</v>
      </c>
      <c r="P104" s="174">
        <v>0</v>
      </c>
      <c r="Q104" s="174">
        <f>ROUND(E104*P104,2)</f>
        <v>0</v>
      </c>
      <c r="R104" s="174"/>
      <c r="S104" s="174" t="s">
        <v>127</v>
      </c>
      <c r="T104" s="175" t="s">
        <v>128</v>
      </c>
      <c r="U104" s="157">
        <v>0.65100000000000002</v>
      </c>
      <c r="V104" s="157">
        <f>ROUND(E104*U104,2)</f>
        <v>0.52</v>
      </c>
      <c r="W104" s="157"/>
      <c r="X104" s="157" t="s">
        <v>129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130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6" t="s">
        <v>418</v>
      </c>
      <c r="D105" s="158"/>
      <c r="E105" s="159">
        <v>0.8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132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69">
        <v>27</v>
      </c>
      <c r="B106" s="170" t="s">
        <v>419</v>
      </c>
      <c r="C106" s="185" t="s">
        <v>420</v>
      </c>
      <c r="D106" s="171" t="s">
        <v>152</v>
      </c>
      <c r="E106" s="172">
        <v>8</v>
      </c>
      <c r="F106" s="173"/>
      <c r="G106" s="174">
        <f>ROUND(E106*F106,2)</f>
        <v>0</v>
      </c>
      <c r="H106" s="173"/>
      <c r="I106" s="174">
        <f>ROUND(E106*H106,2)</f>
        <v>0</v>
      </c>
      <c r="J106" s="173"/>
      <c r="K106" s="174">
        <f>ROUND(E106*J106,2)</f>
        <v>0</v>
      </c>
      <c r="L106" s="174">
        <v>21</v>
      </c>
      <c r="M106" s="174">
        <f>G106*(1+L106/100)</f>
        <v>0</v>
      </c>
      <c r="N106" s="174">
        <v>7.1999999999999995E-2</v>
      </c>
      <c r="O106" s="174">
        <f>ROUND(E106*N106,2)</f>
        <v>0.57999999999999996</v>
      </c>
      <c r="P106" s="174">
        <v>0</v>
      </c>
      <c r="Q106" s="174">
        <f>ROUND(E106*P106,2)</f>
        <v>0</v>
      </c>
      <c r="R106" s="174"/>
      <c r="S106" s="174" t="s">
        <v>153</v>
      </c>
      <c r="T106" s="175" t="s">
        <v>153</v>
      </c>
      <c r="U106" s="157">
        <v>0.375</v>
      </c>
      <c r="V106" s="157">
        <f>ROUND(E106*U106,2)</f>
        <v>3</v>
      </c>
      <c r="W106" s="157"/>
      <c r="X106" s="157" t="s">
        <v>129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130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6" t="s">
        <v>421</v>
      </c>
      <c r="D107" s="158"/>
      <c r="E107" s="159">
        <v>8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132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69">
        <v>28</v>
      </c>
      <c r="B108" s="170" t="s">
        <v>422</v>
      </c>
      <c r="C108" s="185" t="s">
        <v>423</v>
      </c>
      <c r="D108" s="171" t="s">
        <v>152</v>
      </c>
      <c r="E108" s="172">
        <v>8</v>
      </c>
      <c r="F108" s="173"/>
      <c r="G108" s="174">
        <f>ROUND(E108*F108,2)</f>
        <v>0</v>
      </c>
      <c r="H108" s="173"/>
      <c r="I108" s="174">
        <f>ROUND(E108*H108,2)</f>
        <v>0</v>
      </c>
      <c r="J108" s="173"/>
      <c r="K108" s="174">
        <f>ROUND(E108*J108,2)</f>
        <v>0</v>
      </c>
      <c r="L108" s="174">
        <v>21</v>
      </c>
      <c r="M108" s="174">
        <f>G108*(1+L108/100)</f>
        <v>0</v>
      </c>
      <c r="N108" s="174">
        <v>0.28799999999999998</v>
      </c>
      <c r="O108" s="174">
        <f>ROUND(E108*N108,2)</f>
        <v>2.2999999999999998</v>
      </c>
      <c r="P108" s="174">
        <v>0</v>
      </c>
      <c r="Q108" s="174">
        <f>ROUND(E108*P108,2)</f>
        <v>0</v>
      </c>
      <c r="R108" s="174"/>
      <c r="S108" s="174" t="s">
        <v>153</v>
      </c>
      <c r="T108" s="175" t="s">
        <v>153</v>
      </c>
      <c r="U108" s="157">
        <v>2.3E-2</v>
      </c>
      <c r="V108" s="157">
        <f>ROUND(E108*U108,2)</f>
        <v>0.18</v>
      </c>
      <c r="W108" s="157"/>
      <c r="X108" s="157" t="s">
        <v>129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130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186" t="s">
        <v>421</v>
      </c>
      <c r="D109" s="158"/>
      <c r="E109" s="159">
        <v>8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132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69">
        <v>29</v>
      </c>
      <c r="B110" s="170" t="s">
        <v>424</v>
      </c>
      <c r="C110" s="185" t="s">
        <v>425</v>
      </c>
      <c r="D110" s="171" t="s">
        <v>152</v>
      </c>
      <c r="E110" s="172">
        <v>5.6</v>
      </c>
      <c r="F110" s="173"/>
      <c r="G110" s="174">
        <f>ROUND(E110*F110,2)</f>
        <v>0</v>
      </c>
      <c r="H110" s="173"/>
      <c r="I110" s="174">
        <f>ROUND(E110*H110,2)</f>
        <v>0</v>
      </c>
      <c r="J110" s="173"/>
      <c r="K110" s="174">
        <f>ROUND(E110*J110,2)</f>
        <v>0</v>
      </c>
      <c r="L110" s="174">
        <v>21</v>
      </c>
      <c r="M110" s="174">
        <f>G110*(1+L110/100)</f>
        <v>0</v>
      </c>
      <c r="N110" s="174">
        <v>0.441</v>
      </c>
      <c r="O110" s="174">
        <f>ROUND(E110*N110,2)</f>
        <v>2.4700000000000002</v>
      </c>
      <c r="P110" s="174">
        <v>0</v>
      </c>
      <c r="Q110" s="174">
        <f>ROUND(E110*P110,2)</f>
        <v>0</v>
      </c>
      <c r="R110" s="174"/>
      <c r="S110" s="174" t="s">
        <v>153</v>
      </c>
      <c r="T110" s="175" t="s">
        <v>153</v>
      </c>
      <c r="U110" s="157">
        <v>2.9000000000000001E-2</v>
      </c>
      <c r="V110" s="157">
        <f>ROUND(E110*U110,2)</f>
        <v>0.16</v>
      </c>
      <c r="W110" s="157"/>
      <c r="X110" s="157" t="s">
        <v>129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130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186" t="s">
        <v>344</v>
      </c>
      <c r="D111" s="158"/>
      <c r="E111" s="159">
        <v>5.6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132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69">
        <v>30</v>
      </c>
      <c r="B112" s="170" t="s">
        <v>426</v>
      </c>
      <c r="C112" s="185" t="s">
        <v>427</v>
      </c>
      <c r="D112" s="171" t="s">
        <v>152</v>
      </c>
      <c r="E112" s="172">
        <v>5.6</v>
      </c>
      <c r="F112" s="173"/>
      <c r="G112" s="174">
        <f>ROUND(E112*F112,2)</f>
        <v>0</v>
      </c>
      <c r="H112" s="173"/>
      <c r="I112" s="174">
        <f>ROUND(E112*H112,2)</f>
        <v>0</v>
      </c>
      <c r="J112" s="173"/>
      <c r="K112" s="174">
        <f>ROUND(E112*J112,2)</f>
        <v>0</v>
      </c>
      <c r="L112" s="174">
        <v>21</v>
      </c>
      <c r="M112" s="174">
        <f>G112*(1+L112/100)</f>
        <v>0</v>
      </c>
      <c r="N112" s="174">
        <v>0.12966</v>
      </c>
      <c r="O112" s="174">
        <f>ROUND(E112*N112,2)</f>
        <v>0.73</v>
      </c>
      <c r="P112" s="174">
        <v>0</v>
      </c>
      <c r="Q112" s="174">
        <f>ROUND(E112*P112,2)</f>
        <v>0</v>
      </c>
      <c r="R112" s="174"/>
      <c r="S112" s="174" t="s">
        <v>127</v>
      </c>
      <c r="T112" s="175" t="s">
        <v>128</v>
      </c>
      <c r="U112" s="157">
        <v>7.1999999999999995E-2</v>
      </c>
      <c r="V112" s="157">
        <f>ROUND(E112*U112,2)</f>
        <v>0.4</v>
      </c>
      <c r="W112" s="157"/>
      <c r="X112" s="157" t="s">
        <v>129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130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186" t="s">
        <v>428</v>
      </c>
      <c r="D113" s="158"/>
      <c r="E113" s="159">
        <v>5.6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132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69">
        <v>31</v>
      </c>
      <c r="B114" s="170" t="s">
        <v>429</v>
      </c>
      <c r="C114" s="185" t="s">
        <v>430</v>
      </c>
      <c r="D114" s="171" t="s">
        <v>152</v>
      </c>
      <c r="E114" s="172">
        <v>11.2</v>
      </c>
      <c r="F114" s="173"/>
      <c r="G114" s="174">
        <f>ROUND(E114*F114,2)</f>
        <v>0</v>
      </c>
      <c r="H114" s="173"/>
      <c r="I114" s="174">
        <f>ROUND(E114*H114,2)</f>
        <v>0</v>
      </c>
      <c r="J114" s="173"/>
      <c r="K114" s="174">
        <f>ROUND(E114*J114,2)</f>
        <v>0</v>
      </c>
      <c r="L114" s="174">
        <v>21</v>
      </c>
      <c r="M114" s="174">
        <f>G114*(1+L114/100)</f>
        <v>0</v>
      </c>
      <c r="N114" s="174">
        <v>5.0000000000000001E-4</v>
      </c>
      <c r="O114" s="174">
        <f>ROUND(E114*N114,2)</f>
        <v>0.01</v>
      </c>
      <c r="P114" s="174">
        <v>0</v>
      </c>
      <c r="Q114" s="174">
        <f>ROUND(E114*P114,2)</f>
        <v>0</v>
      </c>
      <c r="R114" s="174"/>
      <c r="S114" s="174" t="s">
        <v>153</v>
      </c>
      <c r="T114" s="175" t="s">
        <v>153</v>
      </c>
      <c r="U114" s="157">
        <v>2E-3</v>
      </c>
      <c r="V114" s="157">
        <f>ROUND(E114*U114,2)</f>
        <v>0.02</v>
      </c>
      <c r="W114" s="157"/>
      <c r="X114" s="157" t="s">
        <v>129</v>
      </c>
      <c r="Y114" s="148"/>
      <c r="Z114" s="148"/>
      <c r="AA114" s="148"/>
      <c r="AB114" s="148"/>
      <c r="AC114" s="148"/>
      <c r="AD114" s="148"/>
      <c r="AE114" s="148"/>
      <c r="AF114" s="148"/>
      <c r="AG114" s="148" t="s">
        <v>130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6" t="s">
        <v>431</v>
      </c>
      <c r="D115" s="158"/>
      <c r="E115" s="159">
        <v>11.2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132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69">
        <v>32</v>
      </c>
      <c r="B116" s="170" t="s">
        <v>432</v>
      </c>
      <c r="C116" s="185" t="s">
        <v>433</v>
      </c>
      <c r="D116" s="171" t="s">
        <v>152</v>
      </c>
      <c r="E116" s="172">
        <v>5.6</v>
      </c>
      <c r="F116" s="173"/>
      <c r="G116" s="174">
        <f>ROUND(E116*F116,2)</f>
        <v>0</v>
      </c>
      <c r="H116" s="173"/>
      <c r="I116" s="174">
        <f>ROUND(E116*H116,2)</f>
        <v>0</v>
      </c>
      <c r="J116" s="173"/>
      <c r="K116" s="174">
        <f>ROUND(E116*J116,2)</f>
        <v>0</v>
      </c>
      <c r="L116" s="174">
        <v>21</v>
      </c>
      <c r="M116" s="174">
        <f>G116*(1+L116/100)</f>
        <v>0</v>
      </c>
      <c r="N116" s="174">
        <v>0.13188</v>
      </c>
      <c r="O116" s="174">
        <f>ROUND(E116*N116,2)</f>
        <v>0.74</v>
      </c>
      <c r="P116" s="174">
        <v>0</v>
      </c>
      <c r="Q116" s="174">
        <f>ROUND(E116*P116,2)</f>
        <v>0</v>
      </c>
      <c r="R116" s="174"/>
      <c r="S116" s="174" t="s">
        <v>153</v>
      </c>
      <c r="T116" s="175" t="s">
        <v>153</v>
      </c>
      <c r="U116" s="157">
        <v>4.9000000000000002E-2</v>
      </c>
      <c r="V116" s="157">
        <f>ROUND(E116*U116,2)</f>
        <v>0.27</v>
      </c>
      <c r="W116" s="157"/>
      <c r="X116" s="157" t="s">
        <v>129</v>
      </c>
      <c r="Y116" s="148"/>
      <c r="Z116" s="148"/>
      <c r="AA116" s="148"/>
      <c r="AB116" s="148"/>
      <c r="AC116" s="148"/>
      <c r="AD116" s="148"/>
      <c r="AE116" s="148"/>
      <c r="AF116" s="148"/>
      <c r="AG116" s="148" t="s">
        <v>130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186" t="s">
        <v>428</v>
      </c>
      <c r="D117" s="158"/>
      <c r="E117" s="159">
        <v>5.6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132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69">
        <v>33</v>
      </c>
      <c r="B118" s="170" t="s">
        <v>434</v>
      </c>
      <c r="C118" s="185" t="s">
        <v>435</v>
      </c>
      <c r="D118" s="171" t="s">
        <v>152</v>
      </c>
      <c r="E118" s="172">
        <v>5.6</v>
      </c>
      <c r="F118" s="173"/>
      <c r="G118" s="174">
        <f>ROUND(E118*F118,2)</f>
        <v>0</v>
      </c>
      <c r="H118" s="173"/>
      <c r="I118" s="174">
        <f>ROUND(E118*H118,2)</f>
        <v>0</v>
      </c>
      <c r="J118" s="173"/>
      <c r="K118" s="174">
        <f>ROUND(E118*J118,2)</f>
        <v>0</v>
      </c>
      <c r="L118" s="174">
        <v>21</v>
      </c>
      <c r="M118" s="174">
        <f>G118*(1+L118/100)</f>
        <v>0</v>
      </c>
      <c r="N118" s="174">
        <v>6.0099999999999997E-3</v>
      </c>
      <c r="O118" s="174">
        <f>ROUND(E118*N118,2)</f>
        <v>0.03</v>
      </c>
      <c r="P118" s="174">
        <v>0</v>
      </c>
      <c r="Q118" s="174">
        <f>ROUND(E118*P118,2)</f>
        <v>0</v>
      </c>
      <c r="R118" s="174"/>
      <c r="S118" s="174" t="s">
        <v>153</v>
      </c>
      <c r="T118" s="175" t="s">
        <v>153</v>
      </c>
      <c r="U118" s="157">
        <v>4.0000000000000001E-3</v>
      </c>
      <c r="V118" s="157">
        <f>ROUND(E118*U118,2)</f>
        <v>0.02</v>
      </c>
      <c r="W118" s="157"/>
      <c r="X118" s="157" t="s">
        <v>129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130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55"/>
      <c r="B119" s="156"/>
      <c r="C119" s="186" t="s">
        <v>428</v>
      </c>
      <c r="D119" s="158"/>
      <c r="E119" s="159">
        <v>5.6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132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22.5" outlineLevel="1">
      <c r="A120" s="169">
        <v>34</v>
      </c>
      <c r="B120" s="170" t="s">
        <v>436</v>
      </c>
      <c r="C120" s="185" t="s">
        <v>437</v>
      </c>
      <c r="D120" s="171" t="s">
        <v>152</v>
      </c>
      <c r="E120" s="172">
        <v>5.6</v>
      </c>
      <c r="F120" s="173"/>
      <c r="G120" s="174">
        <f>ROUND(E120*F120,2)</f>
        <v>0</v>
      </c>
      <c r="H120" s="173"/>
      <c r="I120" s="174">
        <f>ROUND(E120*H120,2)</f>
        <v>0</v>
      </c>
      <c r="J120" s="173"/>
      <c r="K120" s="174">
        <f>ROUND(E120*J120,2)</f>
        <v>0</v>
      </c>
      <c r="L120" s="174">
        <v>21</v>
      </c>
      <c r="M120" s="174">
        <f>G120*(1+L120/100)</f>
        <v>0</v>
      </c>
      <c r="N120" s="174">
        <v>0.36834</v>
      </c>
      <c r="O120" s="174">
        <f>ROUND(E120*N120,2)</f>
        <v>2.06</v>
      </c>
      <c r="P120" s="174">
        <v>0</v>
      </c>
      <c r="Q120" s="174">
        <f>ROUND(E120*P120,2)</f>
        <v>0</v>
      </c>
      <c r="R120" s="174"/>
      <c r="S120" s="174" t="s">
        <v>153</v>
      </c>
      <c r="T120" s="175" t="s">
        <v>153</v>
      </c>
      <c r="U120" s="157">
        <v>3.3000000000000002E-2</v>
      </c>
      <c r="V120" s="157">
        <f>ROUND(E120*U120,2)</f>
        <v>0.18</v>
      </c>
      <c r="W120" s="157"/>
      <c r="X120" s="157" t="s">
        <v>129</v>
      </c>
      <c r="Y120" s="148"/>
      <c r="Z120" s="148"/>
      <c r="AA120" s="148"/>
      <c r="AB120" s="148"/>
      <c r="AC120" s="148"/>
      <c r="AD120" s="148"/>
      <c r="AE120" s="148"/>
      <c r="AF120" s="148"/>
      <c r="AG120" s="148" t="s">
        <v>130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186" t="s">
        <v>428</v>
      </c>
      <c r="D121" s="158"/>
      <c r="E121" s="159">
        <v>5.6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132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69">
        <v>35</v>
      </c>
      <c r="B122" s="170" t="s">
        <v>424</v>
      </c>
      <c r="C122" s="185" t="s">
        <v>425</v>
      </c>
      <c r="D122" s="171" t="s">
        <v>152</v>
      </c>
      <c r="E122" s="172">
        <v>5.6</v>
      </c>
      <c r="F122" s="173"/>
      <c r="G122" s="174">
        <f>ROUND(E122*F122,2)</f>
        <v>0</v>
      </c>
      <c r="H122" s="173"/>
      <c r="I122" s="174">
        <f>ROUND(E122*H122,2)</f>
        <v>0</v>
      </c>
      <c r="J122" s="173"/>
      <c r="K122" s="174">
        <f>ROUND(E122*J122,2)</f>
        <v>0</v>
      </c>
      <c r="L122" s="174">
        <v>21</v>
      </c>
      <c r="M122" s="174">
        <f>G122*(1+L122/100)</f>
        <v>0</v>
      </c>
      <c r="N122" s="174">
        <v>0.441</v>
      </c>
      <c r="O122" s="174">
        <f>ROUND(E122*N122,2)</f>
        <v>2.4700000000000002</v>
      </c>
      <c r="P122" s="174">
        <v>0</v>
      </c>
      <c r="Q122" s="174">
        <f>ROUND(E122*P122,2)</f>
        <v>0</v>
      </c>
      <c r="R122" s="174"/>
      <c r="S122" s="174" t="s">
        <v>153</v>
      </c>
      <c r="T122" s="175" t="s">
        <v>153</v>
      </c>
      <c r="U122" s="157">
        <v>2.9000000000000001E-2</v>
      </c>
      <c r="V122" s="157">
        <f>ROUND(E122*U122,2)</f>
        <v>0.16</v>
      </c>
      <c r="W122" s="157"/>
      <c r="X122" s="157" t="s">
        <v>129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130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6" t="s">
        <v>428</v>
      </c>
      <c r="D123" s="158"/>
      <c r="E123" s="159">
        <v>5.6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132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76">
        <v>36</v>
      </c>
      <c r="B124" s="177" t="s">
        <v>438</v>
      </c>
      <c r="C124" s="187" t="s">
        <v>439</v>
      </c>
      <c r="D124" s="178" t="s">
        <v>334</v>
      </c>
      <c r="E124" s="179">
        <v>14</v>
      </c>
      <c r="F124" s="180"/>
      <c r="G124" s="181">
        <f>ROUND(E124*F124,2)</f>
        <v>0</v>
      </c>
      <c r="H124" s="180"/>
      <c r="I124" s="181">
        <f>ROUND(E124*H124,2)</f>
        <v>0</v>
      </c>
      <c r="J124" s="180"/>
      <c r="K124" s="181">
        <f>ROUND(E124*J124,2)</f>
        <v>0</v>
      </c>
      <c r="L124" s="181">
        <v>21</v>
      </c>
      <c r="M124" s="181">
        <f>G124*(1+L124/100)</f>
        <v>0</v>
      </c>
      <c r="N124" s="181">
        <v>3.5999999999999999E-3</v>
      </c>
      <c r="O124" s="181">
        <f>ROUND(E124*N124,2)</f>
        <v>0.05</v>
      </c>
      <c r="P124" s="181">
        <v>0</v>
      </c>
      <c r="Q124" s="181">
        <f>ROUND(E124*P124,2)</f>
        <v>0</v>
      </c>
      <c r="R124" s="181"/>
      <c r="S124" s="181" t="s">
        <v>127</v>
      </c>
      <c r="T124" s="182" t="s">
        <v>128</v>
      </c>
      <c r="U124" s="157">
        <v>4.5999999999999999E-2</v>
      </c>
      <c r="V124" s="157">
        <f>ROUND(E124*U124,2)</f>
        <v>0.64</v>
      </c>
      <c r="W124" s="157"/>
      <c r="X124" s="157" t="s">
        <v>129</v>
      </c>
      <c r="Y124" s="148"/>
      <c r="Z124" s="148"/>
      <c r="AA124" s="148"/>
      <c r="AB124" s="148"/>
      <c r="AC124" s="148"/>
      <c r="AD124" s="148"/>
      <c r="AE124" s="148"/>
      <c r="AF124" s="148"/>
      <c r="AG124" s="148" t="s">
        <v>130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>
      <c r="A125" s="163" t="s">
        <v>122</v>
      </c>
      <c r="B125" s="164" t="s">
        <v>70</v>
      </c>
      <c r="C125" s="184" t="s">
        <v>71</v>
      </c>
      <c r="D125" s="165"/>
      <c r="E125" s="166"/>
      <c r="F125" s="167"/>
      <c r="G125" s="167">
        <f>SUMIF(AG126:AG128,"&lt;&gt;NOR",G126:G128)</f>
        <v>0</v>
      </c>
      <c r="H125" s="167"/>
      <c r="I125" s="167">
        <f>SUM(I126:I128)</f>
        <v>0</v>
      </c>
      <c r="J125" s="167"/>
      <c r="K125" s="167">
        <f>SUM(K126:K128)</f>
        <v>0</v>
      </c>
      <c r="L125" s="167"/>
      <c r="M125" s="167">
        <f>SUM(M126:M128)</f>
        <v>0</v>
      </c>
      <c r="N125" s="167"/>
      <c r="O125" s="167">
        <f>SUM(O126:O128)</f>
        <v>1.1299999999999999</v>
      </c>
      <c r="P125" s="167"/>
      <c r="Q125" s="167">
        <f>SUM(Q126:Q128)</f>
        <v>1.62</v>
      </c>
      <c r="R125" s="167"/>
      <c r="S125" s="167"/>
      <c r="T125" s="168"/>
      <c r="U125" s="162"/>
      <c r="V125" s="162">
        <f>SUM(V126:V128)</f>
        <v>2.91</v>
      </c>
      <c r="W125" s="162"/>
      <c r="X125" s="162"/>
      <c r="AG125" t="s">
        <v>123</v>
      </c>
    </row>
    <row r="126" spans="1:60" outlineLevel="1">
      <c r="A126" s="176">
        <v>37</v>
      </c>
      <c r="B126" s="177" t="s">
        <v>440</v>
      </c>
      <c r="C126" s="187" t="s">
        <v>441</v>
      </c>
      <c r="D126" s="178" t="s">
        <v>334</v>
      </c>
      <c r="E126" s="179">
        <v>6</v>
      </c>
      <c r="F126" s="180"/>
      <c r="G126" s="181">
        <f>ROUND(E126*F126,2)</f>
        <v>0</v>
      </c>
      <c r="H126" s="180"/>
      <c r="I126" s="181">
        <f>ROUND(E126*H126,2)</f>
        <v>0</v>
      </c>
      <c r="J126" s="180"/>
      <c r="K126" s="181">
        <f>ROUND(E126*J126,2)</f>
        <v>0</v>
      </c>
      <c r="L126" s="181">
        <v>21</v>
      </c>
      <c r="M126" s="181">
        <f>G126*(1+L126/100)</f>
        <v>0</v>
      </c>
      <c r="N126" s="181">
        <v>0</v>
      </c>
      <c r="O126" s="181">
        <f>ROUND(E126*N126,2)</f>
        <v>0</v>
      </c>
      <c r="P126" s="181">
        <v>0.27</v>
      </c>
      <c r="Q126" s="181">
        <f>ROUND(E126*P126,2)</f>
        <v>1.62</v>
      </c>
      <c r="R126" s="181"/>
      <c r="S126" s="181" t="s">
        <v>153</v>
      </c>
      <c r="T126" s="182" t="s">
        <v>153</v>
      </c>
      <c r="U126" s="157">
        <v>0.123</v>
      </c>
      <c r="V126" s="157">
        <f>ROUND(E126*U126,2)</f>
        <v>0.74</v>
      </c>
      <c r="W126" s="157"/>
      <c r="X126" s="157" t="s">
        <v>129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130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76">
        <v>38</v>
      </c>
      <c r="B127" s="177" t="s">
        <v>442</v>
      </c>
      <c r="C127" s="187" t="s">
        <v>443</v>
      </c>
      <c r="D127" s="178" t="s">
        <v>334</v>
      </c>
      <c r="E127" s="179">
        <v>6</v>
      </c>
      <c r="F127" s="180"/>
      <c r="G127" s="181">
        <f>ROUND(E127*F127,2)</f>
        <v>0</v>
      </c>
      <c r="H127" s="180"/>
      <c r="I127" s="181">
        <f>ROUND(E127*H127,2)</f>
        <v>0</v>
      </c>
      <c r="J127" s="180"/>
      <c r="K127" s="181">
        <f>ROUND(E127*J127,2)</f>
        <v>0</v>
      </c>
      <c r="L127" s="181">
        <v>21</v>
      </c>
      <c r="M127" s="181">
        <f>G127*(1+L127/100)</f>
        <v>0</v>
      </c>
      <c r="N127" s="181">
        <v>0</v>
      </c>
      <c r="O127" s="181">
        <f>ROUND(E127*N127,2)</f>
        <v>0</v>
      </c>
      <c r="P127" s="181">
        <v>0</v>
      </c>
      <c r="Q127" s="181">
        <f>ROUND(E127*P127,2)</f>
        <v>0</v>
      </c>
      <c r="R127" s="181"/>
      <c r="S127" s="181" t="s">
        <v>153</v>
      </c>
      <c r="T127" s="182" t="s">
        <v>153</v>
      </c>
      <c r="U127" s="157">
        <v>0.09</v>
      </c>
      <c r="V127" s="157">
        <f>ROUND(E127*U127,2)</f>
        <v>0.54</v>
      </c>
      <c r="W127" s="157"/>
      <c r="X127" s="157" t="s">
        <v>129</v>
      </c>
      <c r="Y127" s="148"/>
      <c r="Z127" s="148"/>
      <c r="AA127" s="148"/>
      <c r="AB127" s="148"/>
      <c r="AC127" s="148"/>
      <c r="AD127" s="148"/>
      <c r="AE127" s="148"/>
      <c r="AF127" s="148"/>
      <c r="AG127" s="148" t="s">
        <v>130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76">
        <v>39</v>
      </c>
      <c r="B128" s="177" t="s">
        <v>444</v>
      </c>
      <c r="C128" s="187" t="s">
        <v>445</v>
      </c>
      <c r="D128" s="178" t="s">
        <v>334</v>
      </c>
      <c r="E128" s="179">
        <v>6</v>
      </c>
      <c r="F128" s="180"/>
      <c r="G128" s="181">
        <f>ROUND(E128*F128,2)</f>
        <v>0</v>
      </c>
      <c r="H128" s="180"/>
      <c r="I128" s="181">
        <f>ROUND(E128*H128,2)</f>
        <v>0</v>
      </c>
      <c r="J128" s="180"/>
      <c r="K128" s="181">
        <f>ROUND(E128*J128,2)</f>
        <v>0</v>
      </c>
      <c r="L128" s="181">
        <v>21</v>
      </c>
      <c r="M128" s="181">
        <f>G128*(1+L128/100)</f>
        <v>0</v>
      </c>
      <c r="N128" s="181">
        <v>0.188</v>
      </c>
      <c r="O128" s="181">
        <f>ROUND(E128*N128,2)</f>
        <v>1.1299999999999999</v>
      </c>
      <c r="P128" s="181">
        <v>0</v>
      </c>
      <c r="Q128" s="181">
        <f>ROUND(E128*P128,2)</f>
        <v>0</v>
      </c>
      <c r="R128" s="181"/>
      <c r="S128" s="181" t="s">
        <v>153</v>
      </c>
      <c r="T128" s="182" t="s">
        <v>153</v>
      </c>
      <c r="U128" s="157">
        <v>0.27200000000000002</v>
      </c>
      <c r="V128" s="157">
        <f>ROUND(E128*U128,2)</f>
        <v>1.63</v>
      </c>
      <c r="W128" s="157"/>
      <c r="X128" s="157" t="s">
        <v>129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130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>
      <c r="A129" s="163" t="s">
        <v>122</v>
      </c>
      <c r="B129" s="164" t="s">
        <v>76</v>
      </c>
      <c r="C129" s="184" t="s">
        <v>77</v>
      </c>
      <c r="D129" s="165"/>
      <c r="E129" s="166"/>
      <c r="F129" s="167"/>
      <c r="G129" s="167">
        <f>SUMIF(AG130:AG130,"&lt;&gt;NOR",G130:G130)</f>
        <v>0</v>
      </c>
      <c r="H129" s="167"/>
      <c r="I129" s="167">
        <f>SUM(I130:I130)</f>
        <v>0</v>
      </c>
      <c r="J129" s="167"/>
      <c r="K129" s="167">
        <f>SUM(K130:K130)</f>
        <v>0</v>
      </c>
      <c r="L129" s="167"/>
      <c r="M129" s="167">
        <f>SUM(M130:M130)</f>
        <v>0</v>
      </c>
      <c r="N129" s="167"/>
      <c r="O129" s="167">
        <f>SUM(O130:O130)</f>
        <v>0</v>
      </c>
      <c r="P129" s="167"/>
      <c r="Q129" s="167">
        <f>SUM(Q130:Q130)</f>
        <v>0</v>
      </c>
      <c r="R129" s="167"/>
      <c r="S129" s="167"/>
      <c r="T129" s="168"/>
      <c r="U129" s="162"/>
      <c r="V129" s="162">
        <f>SUM(V130:V130)</f>
        <v>0</v>
      </c>
      <c r="W129" s="162"/>
      <c r="X129" s="162"/>
      <c r="AG129" t="s">
        <v>123</v>
      </c>
    </row>
    <row r="130" spans="1:60" outlineLevel="1">
      <c r="A130" s="176">
        <v>40</v>
      </c>
      <c r="B130" s="177" t="s">
        <v>446</v>
      </c>
      <c r="C130" s="187" t="s">
        <v>447</v>
      </c>
      <c r="D130" s="178" t="s">
        <v>164</v>
      </c>
      <c r="E130" s="179">
        <v>19.556260000000002</v>
      </c>
      <c r="F130" s="180"/>
      <c r="G130" s="181">
        <f>ROUND(E130*F130,2)</f>
        <v>0</v>
      </c>
      <c r="H130" s="180"/>
      <c r="I130" s="181">
        <f>ROUND(E130*H130,2)</f>
        <v>0</v>
      </c>
      <c r="J130" s="180"/>
      <c r="K130" s="181">
        <f>ROUND(E130*J130,2)</f>
        <v>0</v>
      </c>
      <c r="L130" s="181">
        <v>21</v>
      </c>
      <c r="M130" s="181">
        <f>G130*(1+L130/100)</f>
        <v>0</v>
      </c>
      <c r="N130" s="181">
        <v>0</v>
      </c>
      <c r="O130" s="181">
        <f>ROUND(E130*N130,2)</f>
        <v>0</v>
      </c>
      <c r="P130" s="181">
        <v>0</v>
      </c>
      <c r="Q130" s="181">
        <f>ROUND(E130*P130,2)</f>
        <v>0</v>
      </c>
      <c r="R130" s="181"/>
      <c r="S130" s="181" t="s">
        <v>153</v>
      </c>
      <c r="T130" s="182" t="s">
        <v>153</v>
      </c>
      <c r="U130" s="157">
        <v>0</v>
      </c>
      <c r="V130" s="157">
        <f>ROUND(E130*U130,2)</f>
        <v>0</v>
      </c>
      <c r="W130" s="157"/>
      <c r="X130" s="157" t="s">
        <v>165</v>
      </c>
      <c r="Y130" s="148"/>
      <c r="Z130" s="148"/>
      <c r="AA130" s="148"/>
      <c r="AB130" s="148"/>
      <c r="AC130" s="148"/>
      <c r="AD130" s="148"/>
      <c r="AE130" s="148"/>
      <c r="AF130" s="148"/>
      <c r="AG130" s="148" t="s">
        <v>166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>
      <c r="A131" s="163" t="s">
        <v>122</v>
      </c>
      <c r="B131" s="164" t="s">
        <v>86</v>
      </c>
      <c r="C131" s="184" t="s">
        <v>87</v>
      </c>
      <c r="D131" s="165"/>
      <c r="E131" s="166"/>
      <c r="F131" s="167"/>
      <c r="G131" s="167">
        <f>SUMIF(AG132:AG137,"&lt;&gt;NOR",G132:G137)</f>
        <v>0</v>
      </c>
      <c r="H131" s="167"/>
      <c r="I131" s="167">
        <f>SUM(I132:I137)</f>
        <v>0</v>
      </c>
      <c r="J131" s="167"/>
      <c r="K131" s="167">
        <f>SUM(K132:K137)</f>
        <v>0</v>
      </c>
      <c r="L131" s="167"/>
      <c r="M131" s="167">
        <f>SUM(M132:M137)</f>
        <v>0</v>
      </c>
      <c r="N131" s="167"/>
      <c r="O131" s="167">
        <f>SUM(O132:O137)</f>
        <v>0.11</v>
      </c>
      <c r="P131" s="167"/>
      <c r="Q131" s="167">
        <f>SUM(Q132:Q137)</f>
        <v>0</v>
      </c>
      <c r="R131" s="167"/>
      <c r="S131" s="167"/>
      <c r="T131" s="168"/>
      <c r="U131" s="162"/>
      <c r="V131" s="162">
        <f>SUM(V132:V137)</f>
        <v>45.1</v>
      </c>
      <c r="W131" s="162"/>
      <c r="X131" s="162"/>
      <c r="AG131" t="s">
        <v>123</v>
      </c>
    </row>
    <row r="132" spans="1:60" ht="45" outlineLevel="1">
      <c r="A132" s="169">
        <v>41</v>
      </c>
      <c r="B132" s="170" t="s">
        <v>448</v>
      </c>
      <c r="C132" s="185" t="s">
        <v>449</v>
      </c>
      <c r="D132" s="171" t="s">
        <v>126</v>
      </c>
      <c r="E132" s="172">
        <v>8</v>
      </c>
      <c r="F132" s="173"/>
      <c r="G132" s="174">
        <f>ROUND(E132*F132,2)</f>
        <v>0</v>
      </c>
      <c r="H132" s="173"/>
      <c r="I132" s="174">
        <f>ROUND(E132*H132,2)</f>
        <v>0</v>
      </c>
      <c r="J132" s="173"/>
      <c r="K132" s="174">
        <f>ROUND(E132*J132,2)</f>
        <v>0</v>
      </c>
      <c r="L132" s="174">
        <v>21</v>
      </c>
      <c r="M132" s="174">
        <f>G132*(1+L132/100)</f>
        <v>0</v>
      </c>
      <c r="N132" s="174">
        <v>0</v>
      </c>
      <c r="O132" s="174">
        <f>ROUND(E132*N132,2)</f>
        <v>0</v>
      </c>
      <c r="P132" s="174">
        <v>0</v>
      </c>
      <c r="Q132" s="174">
        <f>ROUND(E132*P132,2)</f>
        <v>0</v>
      </c>
      <c r="R132" s="174"/>
      <c r="S132" s="174" t="s">
        <v>127</v>
      </c>
      <c r="T132" s="175" t="s">
        <v>128</v>
      </c>
      <c r="U132" s="157">
        <v>0</v>
      </c>
      <c r="V132" s="157">
        <f>ROUND(E132*U132,2)</f>
        <v>0</v>
      </c>
      <c r="W132" s="157"/>
      <c r="X132" s="157" t="s">
        <v>129</v>
      </c>
      <c r="Y132" s="148"/>
      <c r="Z132" s="148"/>
      <c r="AA132" s="148"/>
      <c r="AB132" s="148"/>
      <c r="AC132" s="148"/>
      <c r="AD132" s="148"/>
      <c r="AE132" s="148"/>
      <c r="AF132" s="148"/>
      <c r="AG132" s="148" t="s">
        <v>130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2.5" outlineLevel="1">
      <c r="A133" s="155"/>
      <c r="B133" s="156"/>
      <c r="C133" s="186" t="s">
        <v>450</v>
      </c>
      <c r="D133" s="158"/>
      <c r="E133" s="159">
        <v>8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132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69">
        <v>42</v>
      </c>
      <c r="B134" s="170" t="s">
        <v>451</v>
      </c>
      <c r="C134" s="185" t="s">
        <v>452</v>
      </c>
      <c r="D134" s="171" t="s">
        <v>334</v>
      </c>
      <c r="E134" s="172">
        <v>144</v>
      </c>
      <c r="F134" s="173"/>
      <c r="G134" s="174">
        <f>ROUND(E134*F134,2)</f>
        <v>0</v>
      </c>
      <c r="H134" s="173"/>
      <c r="I134" s="174">
        <f>ROUND(E134*H134,2)</f>
        <v>0</v>
      </c>
      <c r="J134" s="173"/>
      <c r="K134" s="174">
        <f>ROUND(E134*J134,2)</f>
        <v>0</v>
      </c>
      <c r="L134" s="174">
        <v>21</v>
      </c>
      <c r="M134" s="174">
        <f>G134*(1+L134/100)</f>
        <v>0</v>
      </c>
      <c r="N134" s="174">
        <v>0</v>
      </c>
      <c r="O134" s="174">
        <f>ROUND(E134*N134,2)</f>
        <v>0</v>
      </c>
      <c r="P134" s="174">
        <v>0</v>
      </c>
      <c r="Q134" s="174">
        <f>ROUND(E134*P134,2)</f>
        <v>0</v>
      </c>
      <c r="R134" s="174"/>
      <c r="S134" s="174" t="s">
        <v>153</v>
      </c>
      <c r="T134" s="175" t="s">
        <v>153</v>
      </c>
      <c r="U134" s="157">
        <v>0.31317</v>
      </c>
      <c r="V134" s="157">
        <f>ROUND(E134*U134,2)</f>
        <v>45.1</v>
      </c>
      <c r="W134" s="157"/>
      <c r="X134" s="157" t="s">
        <v>129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130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186" t="s">
        <v>453</v>
      </c>
      <c r="D135" s="158"/>
      <c r="E135" s="159">
        <v>144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132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69">
        <v>43</v>
      </c>
      <c r="B136" s="170" t="s">
        <v>454</v>
      </c>
      <c r="C136" s="185" t="s">
        <v>455</v>
      </c>
      <c r="D136" s="171" t="s">
        <v>334</v>
      </c>
      <c r="E136" s="172">
        <v>165.6</v>
      </c>
      <c r="F136" s="173"/>
      <c r="G136" s="174">
        <f>ROUND(E136*F136,2)</f>
        <v>0</v>
      </c>
      <c r="H136" s="173"/>
      <c r="I136" s="174">
        <f>ROUND(E136*H136,2)</f>
        <v>0</v>
      </c>
      <c r="J136" s="173"/>
      <c r="K136" s="174">
        <f>ROUND(E136*J136,2)</f>
        <v>0</v>
      </c>
      <c r="L136" s="174">
        <v>21</v>
      </c>
      <c r="M136" s="174">
        <f>G136*(1+L136/100)</f>
        <v>0</v>
      </c>
      <c r="N136" s="174">
        <v>6.8999999999999997E-4</v>
      </c>
      <c r="O136" s="174">
        <f>ROUND(E136*N136,2)</f>
        <v>0.11</v>
      </c>
      <c r="P136" s="174">
        <v>0</v>
      </c>
      <c r="Q136" s="174">
        <f>ROUND(E136*P136,2)</f>
        <v>0</v>
      </c>
      <c r="R136" s="174" t="s">
        <v>396</v>
      </c>
      <c r="S136" s="174" t="s">
        <v>153</v>
      </c>
      <c r="T136" s="175" t="s">
        <v>153</v>
      </c>
      <c r="U136" s="157">
        <v>0</v>
      </c>
      <c r="V136" s="157">
        <f>ROUND(E136*U136,2)</f>
        <v>0</v>
      </c>
      <c r="W136" s="157"/>
      <c r="X136" s="157" t="s">
        <v>197</v>
      </c>
      <c r="Y136" s="148"/>
      <c r="Z136" s="148"/>
      <c r="AA136" s="148"/>
      <c r="AB136" s="148"/>
      <c r="AC136" s="148"/>
      <c r="AD136" s="148"/>
      <c r="AE136" s="148"/>
      <c r="AF136" s="148"/>
      <c r="AG136" s="148" t="s">
        <v>198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186" t="s">
        <v>456</v>
      </c>
      <c r="D137" s="158"/>
      <c r="E137" s="159">
        <v>165.6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132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>
      <c r="A138" s="163" t="s">
        <v>122</v>
      </c>
      <c r="B138" s="164" t="s">
        <v>90</v>
      </c>
      <c r="C138" s="184" t="s">
        <v>91</v>
      </c>
      <c r="D138" s="165"/>
      <c r="E138" s="166"/>
      <c r="F138" s="167"/>
      <c r="G138" s="167">
        <f>SUMIF(AG139:AG143,"&lt;&gt;NOR",G139:G143)</f>
        <v>0</v>
      </c>
      <c r="H138" s="167"/>
      <c r="I138" s="167">
        <f>SUM(I139:I143)</f>
        <v>0</v>
      </c>
      <c r="J138" s="167"/>
      <c r="K138" s="167">
        <f>SUM(K139:K143)</f>
        <v>0</v>
      </c>
      <c r="L138" s="167"/>
      <c r="M138" s="167">
        <f>SUM(M139:M143)</f>
        <v>0</v>
      </c>
      <c r="N138" s="167"/>
      <c r="O138" s="167">
        <f>SUM(O139:O143)</f>
        <v>0</v>
      </c>
      <c r="P138" s="167"/>
      <c r="Q138" s="167">
        <f>SUM(Q139:Q143)</f>
        <v>0</v>
      </c>
      <c r="R138" s="167"/>
      <c r="S138" s="167"/>
      <c r="T138" s="168"/>
      <c r="U138" s="162"/>
      <c r="V138" s="162">
        <f>SUM(V139:V143)</f>
        <v>0.91</v>
      </c>
      <c r="W138" s="162"/>
      <c r="X138" s="162"/>
      <c r="AG138" t="s">
        <v>123</v>
      </c>
    </row>
    <row r="139" spans="1:60" ht="22.5" outlineLevel="1">
      <c r="A139" s="169">
        <v>44</v>
      </c>
      <c r="B139" s="170" t="s">
        <v>457</v>
      </c>
      <c r="C139" s="185" t="s">
        <v>458</v>
      </c>
      <c r="D139" s="171" t="s">
        <v>334</v>
      </c>
      <c r="E139" s="172">
        <v>35</v>
      </c>
      <c r="F139" s="173"/>
      <c r="G139" s="174">
        <f>ROUND(E139*F139,2)</f>
        <v>0</v>
      </c>
      <c r="H139" s="173"/>
      <c r="I139" s="174">
        <f>ROUND(E139*H139,2)</f>
        <v>0</v>
      </c>
      <c r="J139" s="173"/>
      <c r="K139" s="174">
        <f>ROUND(E139*J139,2)</f>
        <v>0</v>
      </c>
      <c r="L139" s="174">
        <v>21</v>
      </c>
      <c r="M139" s="174">
        <f>G139*(1+L139/100)</f>
        <v>0</v>
      </c>
      <c r="N139" s="174">
        <v>6.0000000000000002E-5</v>
      </c>
      <c r="O139" s="174">
        <f>ROUND(E139*N139,2)</f>
        <v>0</v>
      </c>
      <c r="P139" s="174">
        <v>0</v>
      </c>
      <c r="Q139" s="174">
        <f>ROUND(E139*P139,2)</f>
        <v>0</v>
      </c>
      <c r="R139" s="174"/>
      <c r="S139" s="174" t="s">
        <v>153</v>
      </c>
      <c r="T139" s="175" t="s">
        <v>153</v>
      </c>
      <c r="U139" s="157">
        <v>2.5999999999999999E-2</v>
      </c>
      <c r="V139" s="157">
        <f>ROUND(E139*U139,2)</f>
        <v>0.91</v>
      </c>
      <c r="W139" s="157"/>
      <c r="X139" s="157" t="s">
        <v>129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130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>
      <c r="A140" s="155"/>
      <c r="B140" s="156"/>
      <c r="C140" s="186" t="s">
        <v>459</v>
      </c>
      <c r="D140" s="158"/>
      <c r="E140" s="159">
        <v>11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132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55"/>
      <c r="B141" s="156"/>
      <c r="C141" s="186" t="s">
        <v>460</v>
      </c>
      <c r="D141" s="158"/>
      <c r="E141" s="159">
        <v>10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132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6" t="s">
        <v>461</v>
      </c>
      <c r="D142" s="158"/>
      <c r="E142" s="159">
        <v>7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132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186" t="s">
        <v>462</v>
      </c>
      <c r="D143" s="158"/>
      <c r="E143" s="159">
        <v>7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132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>
      <c r="A144" s="163" t="s">
        <v>122</v>
      </c>
      <c r="B144" s="164" t="s">
        <v>92</v>
      </c>
      <c r="C144" s="184" t="s">
        <v>93</v>
      </c>
      <c r="D144" s="165"/>
      <c r="E144" s="166"/>
      <c r="F144" s="167"/>
      <c r="G144" s="167">
        <f>SUMIF(AG145:AG149,"&lt;&gt;NOR",G145:G149)</f>
        <v>0</v>
      </c>
      <c r="H144" s="167"/>
      <c r="I144" s="167">
        <f>SUM(I145:I149)</f>
        <v>0</v>
      </c>
      <c r="J144" s="167"/>
      <c r="K144" s="167">
        <f>SUM(K145:K149)</f>
        <v>0</v>
      </c>
      <c r="L144" s="167"/>
      <c r="M144" s="167">
        <f>SUM(M145:M149)</f>
        <v>0</v>
      </c>
      <c r="N144" s="167"/>
      <c r="O144" s="167">
        <f>SUM(O145:O149)</f>
        <v>0</v>
      </c>
      <c r="P144" s="167"/>
      <c r="Q144" s="167">
        <f>SUM(Q145:Q149)</f>
        <v>0</v>
      </c>
      <c r="R144" s="167"/>
      <c r="S144" s="167"/>
      <c r="T144" s="168"/>
      <c r="U144" s="162"/>
      <c r="V144" s="162">
        <f>SUM(V145:V149)</f>
        <v>0</v>
      </c>
      <c r="W144" s="162"/>
      <c r="X144" s="162"/>
      <c r="AG144" t="s">
        <v>123</v>
      </c>
    </row>
    <row r="145" spans="1:60" outlineLevel="1">
      <c r="A145" s="176">
        <v>45</v>
      </c>
      <c r="B145" s="177" t="s">
        <v>299</v>
      </c>
      <c r="C145" s="187" t="s">
        <v>300</v>
      </c>
      <c r="D145" s="178" t="s">
        <v>164</v>
      </c>
      <c r="E145" s="179">
        <v>6.6440000000000001</v>
      </c>
      <c r="F145" s="180"/>
      <c r="G145" s="181">
        <f>ROUND(E145*F145,2)</f>
        <v>0</v>
      </c>
      <c r="H145" s="180"/>
      <c r="I145" s="181">
        <f>ROUND(E145*H145,2)</f>
        <v>0</v>
      </c>
      <c r="J145" s="180"/>
      <c r="K145" s="181">
        <f>ROUND(E145*J145,2)</f>
        <v>0</v>
      </c>
      <c r="L145" s="181">
        <v>21</v>
      </c>
      <c r="M145" s="181">
        <f>G145*(1+L145/100)</f>
        <v>0</v>
      </c>
      <c r="N145" s="181">
        <v>0</v>
      </c>
      <c r="O145" s="181">
        <f>ROUND(E145*N145,2)</f>
        <v>0</v>
      </c>
      <c r="P145" s="181">
        <v>0</v>
      </c>
      <c r="Q145" s="181">
        <f>ROUND(E145*P145,2)</f>
        <v>0</v>
      </c>
      <c r="R145" s="181"/>
      <c r="S145" s="181" t="s">
        <v>153</v>
      </c>
      <c r="T145" s="182" t="s">
        <v>153</v>
      </c>
      <c r="U145" s="157">
        <v>0</v>
      </c>
      <c r="V145" s="157">
        <f>ROUND(E145*U145,2)</f>
        <v>0</v>
      </c>
      <c r="W145" s="157"/>
      <c r="X145" s="157" t="s">
        <v>301</v>
      </c>
      <c r="Y145" s="148"/>
      <c r="Z145" s="148"/>
      <c r="AA145" s="148"/>
      <c r="AB145" s="148"/>
      <c r="AC145" s="148"/>
      <c r="AD145" s="148"/>
      <c r="AE145" s="148"/>
      <c r="AF145" s="148"/>
      <c r="AG145" s="148" t="s">
        <v>302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76">
        <v>46</v>
      </c>
      <c r="B146" s="177" t="s">
        <v>303</v>
      </c>
      <c r="C146" s="187" t="s">
        <v>304</v>
      </c>
      <c r="D146" s="178" t="s">
        <v>164</v>
      </c>
      <c r="E146" s="179">
        <v>66.44</v>
      </c>
      <c r="F146" s="180"/>
      <c r="G146" s="181">
        <f>ROUND(E146*F146,2)</f>
        <v>0</v>
      </c>
      <c r="H146" s="180"/>
      <c r="I146" s="181">
        <f>ROUND(E146*H146,2)</f>
        <v>0</v>
      </c>
      <c r="J146" s="180"/>
      <c r="K146" s="181">
        <f>ROUND(E146*J146,2)</f>
        <v>0</v>
      </c>
      <c r="L146" s="181">
        <v>21</v>
      </c>
      <c r="M146" s="181">
        <f>G146*(1+L146/100)</f>
        <v>0</v>
      </c>
      <c r="N146" s="181">
        <v>0</v>
      </c>
      <c r="O146" s="181">
        <f>ROUND(E146*N146,2)</f>
        <v>0</v>
      </c>
      <c r="P146" s="181">
        <v>0</v>
      </c>
      <c r="Q146" s="181">
        <f>ROUND(E146*P146,2)</f>
        <v>0</v>
      </c>
      <c r="R146" s="181"/>
      <c r="S146" s="181" t="s">
        <v>153</v>
      </c>
      <c r="T146" s="182" t="s">
        <v>153</v>
      </c>
      <c r="U146" s="157">
        <v>0</v>
      </c>
      <c r="V146" s="157">
        <f>ROUND(E146*U146,2)</f>
        <v>0</v>
      </c>
      <c r="W146" s="157"/>
      <c r="X146" s="157" t="s">
        <v>301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302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76">
        <v>47</v>
      </c>
      <c r="B147" s="177" t="s">
        <v>305</v>
      </c>
      <c r="C147" s="187" t="s">
        <v>306</v>
      </c>
      <c r="D147" s="178" t="s">
        <v>164</v>
      </c>
      <c r="E147" s="179">
        <v>6.6440000000000001</v>
      </c>
      <c r="F147" s="180"/>
      <c r="G147" s="181">
        <f>ROUND(E147*F147,2)</f>
        <v>0</v>
      </c>
      <c r="H147" s="180"/>
      <c r="I147" s="181">
        <f>ROUND(E147*H147,2)</f>
        <v>0</v>
      </c>
      <c r="J147" s="180"/>
      <c r="K147" s="181">
        <f>ROUND(E147*J147,2)</f>
        <v>0</v>
      </c>
      <c r="L147" s="181">
        <v>21</v>
      </c>
      <c r="M147" s="181">
        <f>G147*(1+L147/100)</f>
        <v>0</v>
      </c>
      <c r="N147" s="181">
        <v>0</v>
      </c>
      <c r="O147" s="181">
        <f>ROUND(E147*N147,2)</f>
        <v>0</v>
      </c>
      <c r="P147" s="181">
        <v>0</v>
      </c>
      <c r="Q147" s="181">
        <f>ROUND(E147*P147,2)</f>
        <v>0</v>
      </c>
      <c r="R147" s="181"/>
      <c r="S147" s="181" t="s">
        <v>153</v>
      </c>
      <c r="T147" s="182" t="s">
        <v>153</v>
      </c>
      <c r="U147" s="157">
        <v>0</v>
      </c>
      <c r="V147" s="157">
        <f>ROUND(E147*U147,2)</f>
        <v>0</v>
      </c>
      <c r="W147" s="157"/>
      <c r="X147" s="157" t="s">
        <v>301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302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76">
        <v>48</v>
      </c>
      <c r="B148" s="177" t="s">
        <v>307</v>
      </c>
      <c r="C148" s="187" t="s">
        <v>308</v>
      </c>
      <c r="D148" s="178" t="s">
        <v>164</v>
      </c>
      <c r="E148" s="179">
        <v>99.66</v>
      </c>
      <c r="F148" s="180"/>
      <c r="G148" s="181">
        <f>ROUND(E148*F148,2)</f>
        <v>0</v>
      </c>
      <c r="H148" s="180"/>
      <c r="I148" s="181">
        <f>ROUND(E148*H148,2)</f>
        <v>0</v>
      </c>
      <c r="J148" s="180"/>
      <c r="K148" s="181">
        <f>ROUND(E148*J148,2)</f>
        <v>0</v>
      </c>
      <c r="L148" s="181">
        <v>21</v>
      </c>
      <c r="M148" s="181">
        <f>G148*(1+L148/100)</f>
        <v>0</v>
      </c>
      <c r="N148" s="181">
        <v>0</v>
      </c>
      <c r="O148" s="181">
        <f>ROUND(E148*N148,2)</f>
        <v>0</v>
      </c>
      <c r="P148" s="181">
        <v>0</v>
      </c>
      <c r="Q148" s="181">
        <f>ROUND(E148*P148,2)</f>
        <v>0</v>
      </c>
      <c r="R148" s="181"/>
      <c r="S148" s="181" t="s">
        <v>153</v>
      </c>
      <c r="T148" s="182" t="s">
        <v>153</v>
      </c>
      <c r="U148" s="157">
        <v>0</v>
      </c>
      <c r="V148" s="157">
        <f>ROUND(E148*U148,2)</f>
        <v>0</v>
      </c>
      <c r="W148" s="157"/>
      <c r="X148" s="157" t="s">
        <v>301</v>
      </c>
      <c r="Y148" s="148"/>
      <c r="Z148" s="148"/>
      <c r="AA148" s="148"/>
      <c r="AB148" s="148"/>
      <c r="AC148" s="148"/>
      <c r="AD148" s="148"/>
      <c r="AE148" s="148"/>
      <c r="AF148" s="148"/>
      <c r="AG148" s="148" t="s">
        <v>302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69">
        <v>49</v>
      </c>
      <c r="B149" s="170" t="s">
        <v>463</v>
      </c>
      <c r="C149" s="185" t="s">
        <v>464</v>
      </c>
      <c r="D149" s="171" t="s">
        <v>164</v>
      </c>
      <c r="E149" s="172">
        <v>6.6440000000000001</v>
      </c>
      <c r="F149" s="173"/>
      <c r="G149" s="174">
        <f>ROUND(E149*F149,2)</f>
        <v>0</v>
      </c>
      <c r="H149" s="173"/>
      <c r="I149" s="174">
        <f>ROUND(E149*H149,2)</f>
        <v>0</v>
      </c>
      <c r="J149" s="173"/>
      <c r="K149" s="174">
        <f>ROUND(E149*J149,2)</f>
        <v>0</v>
      </c>
      <c r="L149" s="174">
        <v>21</v>
      </c>
      <c r="M149" s="174">
        <f>G149*(1+L149/100)</f>
        <v>0</v>
      </c>
      <c r="N149" s="174">
        <v>0</v>
      </c>
      <c r="O149" s="174">
        <f>ROUND(E149*N149,2)</f>
        <v>0</v>
      </c>
      <c r="P149" s="174">
        <v>0</v>
      </c>
      <c r="Q149" s="174">
        <f>ROUND(E149*P149,2)</f>
        <v>0</v>
      </c>
      <c r="R149" s="174"/>
      <c r="S149" s="174" t="s">
        <v>153</v>
      </c>
      <c r="T149" s="175" t="s">
        <v>153</v>
      </c>
      <c r="U149" s="157">
        <v>0</v>
      </c>
      <c r="V149" s="157">
        <f>ROUND(E149*U149,2)</f>
        <v>0</v>
      </c>
      <c r="W149" s="157"/>
      <c r="X149" s="157" t="s">
        <v>301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302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>
      <c r="A150" s="3"/>
      <c r="B150" s="4"/>
      <c r="C150" s="189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AE150">
        <v>15</v>
      </c>
      <c r="AF150">
        <v>21</v>
      </c>
      <c r="AG150" t="s">
        <v>109</v>
      </c>
    </row>
    <row r="151" spans="1:60">
      <c r="A151" s="151"/>
      <c r="B151" s="152" t="s">
        <v>31</v>
      </c>
      <c r="C151" s="190"/>
      <c r="D151" s="153"/>
      <c r="E151" s="154"/>
      <c r="F151" s="154"/>
      <c r="G151" s="183">
        <f>G8+G97+G103+G125+G129+G131+G138+G144</f>
        <v>0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AE151">
        <f>SUMIF(L7:L149,AE150,G7:G149)</f>
        <v>0</v>
      </c>
      <c r="AF151">
        <f>SUMIF(L7:L149,AF150,G7:G149)</f>
        <v>0</v>
      </c>
      <c r="AG151" t="s">
        <v>311</v>
      </c>
    </row>
    <row r="152" spans="1:60">
      <c r="A152" s="3"/>
      <c r="B152" s="4"/>
      <c r="C152" s="189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60">
      <c r="A153" s="3"/>
      <c r="B153" s="4"/>
      <c r="C153" s="189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60">
      <c r="A154" s="263" t="s">
        <v>312</v>
      </c>
      <c r="B154" s="263"/>
      <c r="C154" s="264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>
      <c r="A155" s="265"/>
      <c r="B155" s="266"/>
      <c r="C155" s="267"/>
      <c r="D155" s="266"/>
      <c r="E155" s="266"/>
      <c r="F155" s="266"/>
      <c r="G155" s="268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AG155" t="s">
        <v>313</v>
      </c>
    </row>
    <row r="156" spans="1:60">
      <c r="A156" s="269"/>
      <c r="B156" s="270"/>
      <c r="C156" s="271"/>
      <c r="D156" s="270"/>
      <c r="E156" s="270"/>
      <c r="F156" s="270"/>
      <c r="G156" s="272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>
      <c r="A157" s="269"/>
      <c r="B157" s="270"/>
      <c r="C157" s="271"/>
      <c r="D157" s="270"/>
      <c r="E157" s="270"/>
      <c r="F157" s="270"/>
      <c r="G157" s="27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60">
      <c r="A158" s="269"/>
      <c r="B158" s="270"/>
      <c r="C158" s="271"/>
      <c r="D158" s="270"/>
      <c r="E158" s="270"/>
      <c r="F158" s="270"/>
      <c r="G158" s="272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60">
      <c r="A159" s="273"/>
      <c r="B159" s="274"/>
      <c r="C159" s="275"/>
      <c r="D159" s="274"/>
      <c r="E159" s="274"/>
      <c r="F159" s="274"/>
      <c r="G159" s="276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60">
      <c r="A160" s="3"/>
      <c r="B160" s="4"/>
      <c r="C160" s="189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3:33">
      <c r="C161" s="191"/>
      <c r="D161" s="10"/>
      <c r="AG161" t="s">
        <v>314</v>
      </c>
    </row>
    <row r="162" spans="3:33">
      <c r="D162" s="10"/>
    </row>
    <row r="163" spans="3:33">
      <c r="D163" s="10"/>
    </row>
    <row r="164" spans="3:33">
      <c r="D164" s="10"/>
    </row>
    <row r="165" spans="3:33">
      <c r="D165" s="10"/>
    </row>
    <row r="166" spans="3:33">
      <c r="D166" s="10"/>
    </row>
    <row r="167" spans="3:33">
      <c r="D167" s="10"/>
    </row>
    <row r="168" spans="3:33">
      <c r="D168" s="10"/>
    </row>
    <row r="169" spans="3:33">
      <c r="D169" s="10"/>
    </row>
    <row r="170" spans="3:33">
      <c r="D170" s="10"/>
    </row>
    <row r="171" spans="3:33">
      <c r="D171" s="10"/>
    </row>
    <row r="172" spans="3:33">
      <c r="D172" s="10"/>
    </row>
    <row r="173" spans="3:33">
      <c r="D173" s="10"/>
    </row>
    <row r="174" spans="3:33">
      <c r="D174" s="10"/>
    </row>
    <row r="175" spans="3:33">
      <c r="D175" s="10"/>
    </row>
    <row r="176" spans="3:33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55:G159"/>
    <mergeCell ref="A1:G1"/>
    <mergeCell ref="C2:G2"/>
    <mergeCell ref="C3:G3"/>
    <mergeCell ref="C4:G4"/>
    <mergeCell ref="A154:C15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SO03 A31B31 Pol</vt:lpstr>
      <vt:lpstr>SO03 A32B32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'SO03 A31B31 Pol'!Názvy_tisku</vt:lpstr>
      <vt:lpstr>'SO03 A32B32 Pol'!Názvy_tisku</vt:lpstr>
      <vt:lpstr>oadresa</vt:lpstr>
      <vt:lpstr>Stavba!Objednatel</vt:lpstr>
      <vt:lpstr>Stavba!Objekt</vt:lpstr>
      <vt:lpstr>'SO03 A31B31 Pol'!Oblast_tisku</vt:lpstr>
      <vt:lpstr>'SO03 A32B32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Martin Foral</cp:lastModifiedBy>
  <cp:lastPrinted>2019-03-19T12:27:02Z</cp:lastPrinted>
  <dcterms:created xsi:type="dcterms:W3CDTF">2009-04-08T07:15:50Z</dcterms:created>
  <dcterms:modified xsi:type="dcterms:W3CDTF">2021-08-18T06:30:39Z</dcterms:modified>
</cp:coreProperties>
</file>